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ЭтаКнига" defaultThemeVersion="124226"/>
  <bookViews>
    <workbookView xWindow="0" yWindow="0" windowWidth="24000" windowHeight="9345" tabRatio="726" activeTab="3"/>
  </bookViews>
  <sheets>
    <sheet name="прил 1" sheetId="20" r:id="rId1"/>
    <sheet name="прил №3" sheetId="19" r:id="rId2"/>
    <sheet name="прил №4" sheetId="42" state="hidden" r:id="rId3"/>
    <sheet name="прил №5" sheetId="23" r:id="rId4"/>
    <sheet name="прил 7" sheetId="13" r:id="rId5"/>
    <sheet name="прил №6" sheetId="40" state="hidden" r:id="rId6"/>
    <sheet name="прил №8" sheetId="43" state="hidden" r:id="rId7"/>
    <sheet name="прил №9" sheetId="27" state="hidden" r:id="rId8"/>
    <sheet name="прил №11" sheetId="44" state="hidden" r:id="rId9"/>
    <sheet name="прил 11" sheetId="38" state="hidden" r:id="rId10"/>
    <sheet name="прил №12" sheetId="45" state="hidden" r:id="rId11"/>
    <sheet name="прил №10" sheetId="34" state="hidden" r:id="rId12"/>
    <sheet name="прил 12" sheetId="39" state="hidden" r:id="rId13"/>
  </sheets>
  <externalReferences>
    <externalReference r:id="rId14"/>
  </externalReferences>
  <definedNames>
    <definedName name="_xlnm._FilterDatabase" localSheetId="11" hidden="1">'прил №10'!$A$10:$I$10</definedName>
    <definedName name="_xlnm._FilterDatabase" localSheetId="7" hidden="1">'прил №9'!$A$11:$I$11</definedName>
    <definedName name="Z_0AF9E072_5E37_455B_ADE4_7E2B7FA8BB13_.wvu.FilterData" localSheetId="11" hidden="1">'прил №10'!$A$9:$I$15</definedName>
    <definedName name="Z_0AF9E072_5E37_455B_ADE4_7E2B7FA8BB13_.wvu.FilterData" localSheetId="7" hidden="1">'прил №9'!$A$10:$I$18</definedName>
    <definedName name="Z_10C76100_F69A_45E1_BB9B_3F5F42E0FF3C_.wvu.FilterData" localSheetId="11" hidden="1">'прил №10'!$A$9:$H$9</definedName>
    <definedName name="Z_10C76100_F69A_45E1_BB9B_3F5F42E0FF3C_.wvu.FilterData" localSheetId="7" hidden="1">'прил №9'!$A$10:$H$10</definedName>
    <definedName name="Z_13503C3E_FF26_4B7F_8576_E093489E8D2F_.wvu.FilterData" localSheetId="11" hidden="1">'прил №10'!$A$9:$I$15</definedName>
    <definedName name="Z_13503C3E_FF26_4B7F_8576_E093489E8D2F_.wvu.FilterData" localSheetId="7" hidden="1">'прил №9'!$A$10:$I$18</definedName>
    <definedName name="Z_14D996EE_C5D8_4465_B82E_DDD49E2537A7_.wvu.FilterData" localSheetId="11" hidden="1">'прил №10'!$A$9:$J$15</definedName>
    <definedName name="Z_14D996EE_C5D8_4465_B82E_DDD49E2537A7_.wvu.FilterData" localSheetId="7" hidden="1">'прил №9'!$A$10:$J$18</definedName>
    <definedName name="Z_1842682A_39C6_4D01_A9A0_8BAF96569867_.wvu.FilterData" localSheetId="11" hidden="1">'прил №10'!$A$9:$H$9</definedName>
    <definedName name="Z_1842682A_39C6_4D01_A9A0_8BAF96569867_.wvu.FilterData" localSheetId="7" hidden="1">'прил №9'!$A$10:$H$10</definedName>
    <definedName name="Z_1ED6DF52_98C7_4039_A56A_A899D622016B_.wvu.FilterData" localSheetId="11" hidden="1">'прил №10'!$A$9:$I$15</definedName>
    <definedName name="Z_1ED6DF52_98C7_4039_A56A_A899D622016B_.wvu.FilterData" localSheetId="7" hidden="1">'прил №9'!$A$10:$I$18</definedName>
    <definedName name="Z_2E93115A_02B2_4A42_9927_E7165189870F_.wvu.FilterData" localSheetId="11" hidden="1">'прил №10'!$A$9:$I$15</definedName>
    <definedName name="Z_2E93115A_02B2_4A42_9927_E7165189870F_.wvu.FilterData" localSheetId="7" hidden="1">'прил №9'!$A$10:$I$18</definedName>
    <definedName name="Z_3B7DD4C6_1E38_4475_ACE8_FC83A7116991_.wvu.FilterData" localSheetId="11" hidden="1">'прил №10'!$A$9:$H$9</definedName>
    <definedName name="Z_3B7DD4C6_1E38_4475_ACE8_FC83A7116991_.wvu.FilterData" localSheetId="7" hidden="1">'прил №9'!$A$10:$H$10</definedName>
    <definedName name="Z_3F52A406_3223_4E69_8147_AD48E487E997_.wvu.FilterData" localSheetId="11" hidden="1">'прил №10'!$A$9:$I$15</definedName>
    <definedName name="Z_3F52A406_3223_4E69_8147_AD48E487E997_.wvu.FilterData" localSheetId="7" hidden="1">'прил №9'!$A$10:$I$18</definedName>
    <definedName name="Z_552C7276_7A75_42AA_A600_4E25DDD3C5D3_.wvu.FilterData" localSheetId="11" hidden="1">'прил №10'!$A$9:$I$15</definedName>
    <definedName name="Z_552C7276_7A75_42AA_A600_4E25DDD3C5D3_.wvu.FilterData" localSheetId="7" hidden="1">'прил №9'!$A$10:$I$18</definedName>
    <definedName name="Z_552C7276_7A75_42AA_A600_4E25DDD3C5D3_.wvu.PrintTitles" localSheetId="11" hidden="1">'прил №10'!$8:$9</definedName>
    <definedName name="Z_552C7276_7A75_42AA_A600_4E25DDD3C5D3_.wvu.PrintTitles" localSheetId="7" hidden="1">'прил №9'!$9:$10</definedName>
    <definedName name="Z_56CAC61F_E7BA_4492_BB99_265FCA1A7787_.wvu.FilterData" localSheetId="11" hidden="1">'прил №10'!$A$26:$H$26</definedName>
    <definedName name="Z_56CAC61F_E7BA_4492_BB99_265FCA1A7787_.wvu.FilterData" localSheetId="7" hidden="1">'прил №9'!$A$29:$H$29</definedName>
    <definedName name="Z_57CE9075_954C_4A4A_B0A5_E2E068BFD7C2_.wvu.FilterData" localSheetId="11" hidden="1">'прил №10'!$A$26:$H$26</definedName>
    <definedName name="Z_57CE9075_954C_4A4A_B0A5_E2E068BFD7C2_.wvu.FilterData" localSheetId="7" hidden="1">'прил №9'!$A$29:$H$29</definedName>
    <definedName name="Z_598BD13F_ED6F_4470_B667_F7736F14B9C9_.wvu.FilterData" localSheetId="11" hidden="1">'прил №10'!$A$9:$I$15</definedName>
    <definedName name="Z_598BD13F_ED6F_4470_B667_F7736F14B9C9_.wvu.FilterData" localSheetId="7" hidden="1">'прил №9'!$A$10:$I$18</definedName>
    <definedName name="Z_5E6445F1_697A_4DB8_A3BE_C1C96894DDB6_.wvu.FilterData" localSheetId="11" hidden="1">'прил №10'!$A$9:$H$9</definedName>
    <definedName name="Z_5E6445F1_697A_4DB8_A3BE_C1C96894DDB6_.wvu.FilterData" localSheetId="7" hidden="1">'прил №9'!$A$10:$H$10</definedName>
    <definedName name="Z_5FFD524E_58BE_4DAB_A4BC_5DD76AAAF9C9_.wvu.FilterData" localSheetId="11" hidden="1">'прил №10'!$A$9:$I$15</definedName>
    <definedName name="Z_5FFD524E_58BE_4DAB_A4BC_5DD76AAAF9C9_.wvu.FilterData" localSheetId="7" hidden="1">'прил №9'!$A$10:$I$18</definedName>
    <definedName name="Z_60505043_9291_4FD4_9642_AD58DA1B1609_.wvu.FilterData" localSheetId="11" hidden="1">'прил №10'!$A$26:$H$26</definedName>
    <definedName name="Z_60505043_9291_4FD4_9642_AD58DA1B1609_.wvu.FilterData" localSheetId="7" hidden="1">'прил №9'!$A$29:$H$29</definedName>
    <definedName name="Z_60505043_9291_4FD4_9642_AD58DA1B1609_.wvu.PrintTitles" localSheetId="11" hidden="1">'прил №10'!$8:$9</definedName>
    <definedName name="Z_60505043_9291_4FD4_9642_AD58DA1B1609_.wvu.PrintTitles" localSheetId="7" hidden="1">'прил №9'!$9:$10</definedName>
    <definedName name="Z_6BD02F29_2EBB_462A_A6BE_84BE8EA7D74E_.wvu.FilterData" localSheetId="11" hidden="1">'прил №10'!$A$9:$H$9</definedName>
    <definedName name="Z_6BD02F29_2EBB_462A_A6BE_84BE8EA7D74E_.wvu.FilterData" localSheetId="7" hidden="1">'прил №9'!$A$10:$H$10</definedName>
    <definedName name="Z_79F5CC03_4ED6_45BD_AC62_86FC29D2D3F9_.wvu.FilterData" localSheetId="11" hidden="1">'прил №10'!$A$12:$I$15</definedName>
    <definedName name="Z_79F5CC03_4ED6_45BD_AC62_86FC29D2D3F9_.wvu.FilterData" localSheetId="7" hidden="1">'прил №9'!$A$13:$I$18</definedName>
    <definedName name="Z_8271D38C_82A4_4B85_900B_9CE96CAB265F_.wvu.FilterData" localSheetId="11" hidden="1">'прил №10'!$A$9:$H$9</definedName>
    <definedName name="Z_8271D38C_82A4_4B85_900B_9CE96CAB265F_.wvu.FilterData" localSheetId="7" hidden="1">'прил №9'!$A$10:$H$10</definedName>
    <definedName name="Z_8D0C3FC7_0F4C_436A_A066_0D20BF5CD0A3_.wvu.FilterData" localSheetId="11" hidden="1">'прил №10'!$A$26:$H$26</definedName>
    <definedName name="Z_8D0C3FC7_0F4C_436A_A066_0D20BF5CD0A3_.wvu.FilterData" localSheetId="7" hidden="1">'прил №9'!$A$29:$H$29</definedName>
    <definedName name="Z_94C02FD1_6A0D_49EC_ABFF_4F9734E3238E_.wvu.FilterData" localSheetId="11" hidden="1">'прил №10'!$A$9:$I$15</definedName>
    <definedName name="Z_94C02FD1_6A0D_49EC_ABFF_4F9734E3238E_.wvu.FilterData" localSheetId="7" hidden="1">'прил №9'!$A$10:$I$18</definedName>
    <definedName name="Z_95AD286B_2F21_465E_8A25_94B32371CF9C_.wvu.FilterData" localSheetId="11" hidden="1">'прил №10'!$A$26:$H$26</definedName>
    <definedName name="Z_95AD286B_2F21_465E_8A25_94B32371CF9C_.wvu.FilterData" localSheetId="7" hidden="1">'прил №9'!$A$29:$H$29</definedName>
    <definedName name="Z_986F7D1B_4A44_45FB_AE9B_439050E130DC_.wvu.FilterData" localSheetId="11" hidden="1">'прил №10'!$A$9:$I$15</definedName>
    <definedName name="Z_986F7D1B_4A44_45FB_AE9B_439050E130DC_.wvu.FilterData" localSheetId="7" hidden="1">'прил №9'!$A$10:$I$18</definedName>
    <definedName name="Z_98933D60_0098_4D8F_BF99_532ACEF6A34F_.wvu.FilterData" localSheetId="11" hidden="1">'прил №10'!$A$9:$I$15</definedName>
    <definedName name="Z_98933D60_0098_4D8F_BF99_532ACEF6A34F_.wvu.FilterData" localSheetId="7" hidden="1">'прил №9'!$A$10:$I$18</definedName>
    <definedName name="Z_A90A86B7_E891_440D_9290_168E7A77C659_.wvu.FilterData" localSheetId="11" hidden="1">'прил №10'!$A$9:$I$15</definedName>
    <definedName name="Z_A90A86B7_E891_440D_9290_168E7A77C659_.wvu.FilterData" localSheetId="7" hidden="1">'прил №9'!$A$10:$I$18</definedName>
    <definedName name="Z_AC550CC6_F35E_419D_AD94_FECE2E7706AE_.wvu.FilterData" localSheetId="11" hidden="1">'прил №10'!$A$9:$I$15</definedName>
    <definedName name="Z_AC550CC6_F35E_419D_AD94_FECE2E7706AE_.wvu.FilterData" localSheetId="7" hidden="1">'прил №9'!$A$10:$I$18</definedName>
    <definedName name="Z_B664172E_F727_42F7_A69F_E7B14CB3B608_.wvu.FilterData" localSheetId="11" hidden="1">'прил №10'!$A$9:$I$15</definedName>
    <definedName name="Z_B664172E_F727_42F7_A69F_E7B14CB3B608_.wvu.FilterData" localSheetId="7" hidden="1">'прил №9'!$A$10:$I$18</definedName>
    <definedName name="Z_B664172E_F727_42F7_A69F_E7B14CB3B608_.wvu.PrintArea" localSheetId="11" hidden="1">'прил №10'!$A$1:$H$26</definedName>
    <definedName name="Z_B664172E_F727_42F7_A69F_E7B14CB3B608_.wvu.PrintArea" localSheetId="7" hidden="1">'прил №9'!$A$1:$H$29</definedName>
    <definedName name="Z_BF3A8324_0550_4B65_93E8_902D97EC56FB_.wvu.FilterData" localSheetId="11" hidden="1">'прил №10'!$A$9:$I$15</definedName>
    <definedName name="Z_BF3A8324_0550_4B65_93E8_902D97EC56FB_.wvu.FilterData" localSheetId="7" hidden="1">'прил №9'!$A$10:$I$18</definedName>
    <definedName name="Z_C065B6C8_AD5B_4AC2_8B2E_FCBDCB83FF63_.wvu.FilterData" localSheetId="11" hidden="1">'прил №10'!$A$9:$H$9</definedName>
    <definedName name="Z_C065B6C8_AD5B_4AC2_8B2E_FCBDCB83FF63_.wvu.FilterData" localSheetId="7" hidden="1">'прил №9'!$A$10:$H$10</definedName>
    <definedName name="Z_CC554584_EB96_459C_9504_805FB93B810D_.wvu.FilterData" localSheetId="11" hidden="1">'прил №10'!$A$26:$H$26</definedName>
    <definedName name="Z_CC554584_EB96_459C_9504_805FB93B810D_.wvu.FilterData" localSheetId="7" hidden="1">'прил №9'!$A$29:$H$29</definedName>
    <definedName name="Z_CEAB1667_BBFB_4E91_A55A_5B4826E7A72C_.wvu.FilterData" localSheetId="11" hidden="1">'прил №10'!$A$9:$I$15</definedName>
    <definedName name="Z_CEAB1667_BBFB_4E91_A55A_5B4826E7A72C_.wvu.FilterData" localSheetId="7" hidden="1">'прил №9'!$A$10:$I$18</definedName>
    <definedName name="Z_DB2B99CF_36EC_4FF5_BC8E_3DAF78498440_.wvu.FilterData" localSheetId="11" hidden="1">'прил №10'!$A$9:$I$15</definedName>
    <definedName name="Z_DB2B99CF_36EC_4FF5_BC8E_3DAF78498440_.wvu.FilterData" localSheetId="7" hidden="1">'прил №9'!$A$10:$I$18</definedName>
    <definedName name="Z_DB2B99CF_36EC_4FF5_BC8E_3DAF78498440_.wvu.PrintTitles" localSheetId="11" hidden="1">'прил №10'!$8:$9</definedName>
    <definedName name="Z_DB2B99CF_36EC_4FF5_BC8E_3DAF78498440_.wvu.PrintTitles" localSheetId="7" hidden="1">'прил №9'!$9:$10</definedName>
    <definedName name="Z_DCE00729_3A57_4482_822C_127B3F21084A_.wvu.FilterData" localSheetId="11" hidden="1">'прил №10'!$A$26:$H$26</definedName>
    <definedName name="Z_DCE00729_3A57_4482_822C_127B3F21084A_.wvu.FilterData" localSheetId="7" hidden="1">'прил №9'!$A$29:$H$29</definedName>
    <definedName name="Z_E5AA2824_2F40_4407_B984_20D05BEEDC74_.wvu.FilterData" localSheetId="11" hidden="1">'прил №10'!$A$9:$H$9</definedName>
    <definedName name="Z_E5AA2824_2F40_4407_B984_20D05BEEDC74_.wvu.FilterData" localSheetId="7" hidden="1">'прил №9'!$A$10:$H$10</definedName>
    <definedName name="Z_EA9D7741_DDB8_4511_BB45_5BB0F96F3A15_.wvu.FilterData" localSheetId="11" hidden="1">'прил №10'!$A$9:$I$15</definedName>
    <definedName name="Z_EA9D7741_DDB8_4511_BB45_5BB0F96F3A15_.wvu.FilterData" localSheetId="7" hidden="1">'прил №9'!$A$10:$I$18</definedName>
    <definedName name="Z_EA9D7741_DDB8_4511_BB45_5BB0F96F3A15_.wvu.PrintTitles" localSheetId="11" hidden="1">'прил №10'!$8:$9</definedName>
    <definedName name="Z_EA9D7741_DDB8_4511_BB45_5BB0F96F3A15_.wvu.PrintTitles" localSheetId="7" hidden="1">'прил №9'!$9:$10</definedName>
    <definedName name="Z_EB531BDF_264C_435D_804D_25A48223FBFA_.wvu.FilterData" localSheetId="11" hidden="1">'прил №10'!$A$26:$H$26</definedName>
    <definedName name="Z_EB531BDF_264C_435D_804D_25A48223FBFA_.wvu.FilterData" localSheetId="7" hidden="1">'прил №9'!$A$29:$H$29</definedName>
    <definedName name="Z_EC572F95_2B6C_4419_AEAD_69918225F196_.wvu.FilterData" localSheetId="11" hidden="1">'прил №10'!$A$9:$I$15</definedName>
    <definedName name="Z_EC572F95_2B6C_4419_AEAD_69918225F196_.wvu.FilterData" localSheetId="7" hidden="1">'прил №9'!$A$10:$I$18</definedName>
    <definedName name="Z_F61D3B3E_2A5F_4172_8B3F_B87C58B42B07_.wvu.FilterData" localSheetId="11" hidden="1">'прил №10'!$A$9:$I$15</definedName>
    <definedName name="Z_F61D3B3E_2A5F_4172_8B3F_B87C58B42B07_.wvu.FilterData" localSheetId="7" hidden="1">'прил №9'!$A$10:$I$18</definedName>
    <definedName name="Z_F61D3B3E_2A5F_4172_8B3F_B87C58B42B07_.wvu.PrintArea" localSheetId="11" hidden="1">'прил №10'!$A$1:$H$26</definedName>
    <definedName name="Z_F61D3B3E_2A5F_4172_8B3F_B87C58B42B07_.wvu.PrintArea" localSheetId="7" hidden="1">'прил №9'!$A$1:$H$29</definedName>
    <definedName name="Z_FD2E63FA_464E_4875_917E_C386E0842609_.wvu.FilterData" localSheetId="11" hidden="1">'прил №10'!$A$9:$H$9</definedName>
    <definedName name="Z_FD2E63FA_464E_4875_917E_C386E0842609_.wvu.FilterData" localSheetId="7" hidden="1">'прил №9'!$A$10:$H$10</definedName>
    <definedName name="_xlnm.Print_Titles" localSheetId="11">'прил №10'!$8:$9</definedName>
    <definedName name="_xlnm.Print_Titles" localSheetId="7">'прил №9'!$9:$10</definedName>
    <definedName name="_xlnm.Print_Area" localSheetId="0">'прил 1'!$A$2:$C$117</definedName>
    <definedName name="_xlnm.Print_Area" localSheetId="4">'прил 7'!$A$1:$C$39</definedName>
    <definedName name="_xlnm.Print_Area" localSheetId="11">'прил №10'!$A$1:$O$41</definedName>
    <definedName name="_xlnm.Print_Area" localSheetId="1">'прил №3'!$A$1:$D$46</definedName>
    <definedName name="_xlnm.Print_Area" localSheetId="3">'прил №5'!$A$1:$F$285</definedName>
    <definedName name="_xlnm.Print_Area" localSheetId="6">'прил №8'!$A$1:$D$28</definedName>
    <definedName name="_xlnm.Print_Area" localSheetId="7">'прил №9'!$A$1:$H$29</definedName>
  </definedNames>
  <calcPr calcId="125725" fullPrecision="0"/>
</workbook>
</file>

<file path=xl/calcChain.xml><?xml version="1.0" encoding="utf-8"?>
<calcChain xmlns="http://schemas.openxmlformats.org/spreadsheetml/2006/main">
  <c r="F53" i="23"/>
  <c r="F285"/>
  <c r="C38" i="20" l="1"/>
  <c r="C96"/>
  <c r="F247" i="23"/>
  <c r="F232"/>
  <c r="C62" i="20" l="1"/>
  <c r="C21"/>
  <c r="C116" l="1"/>
  <c r="C75"/>
  <c r="C65"/>
  <c r="C44"/>
  <c r="C40"/>
  <c r="C33"/>
  <c r="C18"/>
  <c r="C30" l="1"/>
  <c r="C28"/>
  <c r="C27"/>
  <c r="C26"/>
  <c r="C25"/>
  <c r="C113"/>
  <c r="F284" i="23" l="1"/>
  <c r="F201"/>
  <c r="C95" i="20"/>
  <c r="C58"/>
  <c r="C17"/>
  <c r="F52" i="23" l="1"/>
  <c r="F256" l="1"/>
  <c r="F255" s="1"/>
  <c r="F254" s="1"/>
  <c r="F260"/>
  <c r="F259" s="1"/>
  <c r="F258" s="1"/>
  <c r="F244" l="1"/>
  <c r="F242"/>
  <c r="F145"/>
  <c r="F95"/>
  <c r="F92"/>
  <c r="F90"/>
  <c r="F49"/>
  <c r="F47"/>
  <c r="F29"/>
  <c r="F28"/>
  <c r="C115" i="20"/>
  <c r="C79" l="1"/>
  <c r="D19" i="43" l="1"/>
  <c r="F241" i="23" l="1"/>
  <c r="C12" i="44" l="1"/>
  <c r="F103" i="23" l="1"/>
  <c r="F36"/>
  <c r="F277"/>
  <c r="A16" i="13"/>
  <c r="F125" i="23"/>
  <c r="F113"/>
  <c r="C103" i="20"/>
  <c r="F35" i="23" l="1"/>
  <c r="F34" s="1"/>
  <c r="F33" s="1"/>
  <c r="F32" s="1"/>
  <c r="F31" s="1"/>
  <c r="F30" s="1"/>
  <c r="E12" i="44" l="1"/>
  <c r="B11" i="45" s="1"/>
  <c r="F89" i="23" l="1"/>
  <c r="F253" l="1"/>
  <c r="F63"/>
  <c r="C107" i="20" l="1"/>
  <c r="F131" i="23" l="1"/>
  <c r="F130" s="1"/>
  <c r="F193" l="1"/>
  <c r="F159"/>
  <c r="F61"/>
  <c r="F249" l="1"/>
  <c r="H27" i="27" l="1"/>
  <c r="F56" i="23"/>
  <c r="F252"/>
  <c r="G185" i="40" l="1"/>
  <c r="F185"/>
  <c r="G45"/>
  <c r="F45"/>
  <c r="F276" i="23"/>
  <c r="H9" i="45"/>
  <c r="D9"/>
  <c r="G9"/>
  <c r="C9"/>
  <c r="D10" i="44"/>
  <c r="B10"/>
  <c r="E11" i="45" l="1"/>
  <c r="F11" s="1"/>
  <c r="I11" s="1"/>
  <c r="E13" i="44"/>
  <c r="C10"/>
  <c r="E10" l="1"/>
  <c r="B12" i="45"/>
  <c r="C19" i="43"/>
  <c r="C18" s="1"/>
  <c r="D16"/>
  <c r="C16"/>
  <c r="C15" s="1"/>
  <c r="C14" s="1"/>
  <c r="E40" i="42"/>
  <c r="E41" s="1"/>
  <c r="D40"/>
  <c r="D41" s="1"/>
  <c r="E38"/>
  <c r="E39" s="1"/>
  <c r="D38"/>
  <c r="D39" s="1"/>
  <c r="E36"/>
  <c r="E37" s="1"/>
  <c r="D36"/>
  <c r="D37" s="1"/>
  <c r="E34"/>
  <c r="E35" s="1"/>
  <c r="D34"/>
  <c r="D35" s="1"/>
  <c r="E30"/>
  <c r="E32" s="1"/>
  <c r="D30"/>
  <c r="D32" s="1"/>
  <c r="E28"/>
  <c r="E29" s="1"/>
  <c r="D28"/>
  <c r="D29" s="1"/>
  <c r="E24"/>
  <c r="E27" s="1"/>
  <c r="D24"/>
  <c r="D27" s="1"/>
  <c r="E23"/>
  <c r="D23"/>
  <c r="E22"/>
  <c r="D22"/>
  <c r="E21"/>
  <c r="D21"/>
  <c r="E19"/>
  <c r="E20" s="1"/>
  <c r="D19"/>
  <c r="D20" s="1"/>
  <c r="E17"/>
  <c r="E18" s="1"/>
  <c r="D17"/>
  <c r="D18" s="1"/>
  <c r="E16"/>
  <c r="D16"/>
  <c r="E15"/>
  <c r="D15"/>
  <c r="D14"/>
  <c r="E13"/>
  <c r="D13"/>
  <c r="E11"/>
  <c r="D11"/>
  <c r="E10"/>
  <c r="D10"/>
  <c r="G265" i="40"/>
  <c r="G264" s="1"/>
  <c r="G263" s="1"/>
  <c r="G262" s="1"/>
  <c r="G261" s="1"/>
  <c r="G260" s="1"/>
  <c r="G259" s="1"/>
  <c r="F265"/>
  <c r="F264" s="1"/>
  <c r="F263" s="1"/>
  <c r="F262" s="1"/>
  <c r="F261" s="1"/>
  <c r="F260" s="1"/>
  <c r="F259" s="1"/>
  <c r="G257"/>
  <c r="F257"/>
  <c r="F256" s="1"/>
  <c r="F255" s="1"/>
  <c r="F254" s="1"/>
  <c r="F253" s="1"/>
  <c r="F252" s="1"/>
  <c r="F251" s="1"/>
  <c r="G256"/>
  <c r="G255" s="1"/>
  <c r="G254" s="1"/>
  <c r="G253" s="1"/>
  <c r="G252" s="1"/>
  <c r="G251" s="1"/>
  <c r="G248"/>
  <c r="G247" s="1"/>
  <c r="F248"/>
  <c r="F247"/>
  <c r="F246" s="1"/>
  <c r="F245" s="1"/>
  <c r="F244" s="1"/>
  <c r="F243"/>
  <c r="G241"/>
  <c r="G240" s="1"/>
  <c r="G239" s="1"/>
  <c r="F241"/>
  <c r="F240"/>
  <c r="F239" s="1"/>
  <c r="G236"/>
  <c r="G235" s="1"/>
  <c r="F236"/>
  <c r="F235" s="1"/>
  <c r="G231"/>
  <c r="G230" s="1"/>
  <c r="F231"/>
  <c r="F230" s="1"/>
  <c r="G227"/>
  <c r="G229" s="1"/>
  <c r="F227"/>
  <c r="F229" s="1"/>
  <c r="F226" s="1"/>
  <c r="F225" s="1"/>
  <c r="F224" s="1"/>
  <c r="F223" s="1"/>
  <c r="F222" s="1"/>
  <c r="F221" s="1"/>
  <c r="F210" s="1"/>
  <c r="F209" s="1"/>
  <c r="G219"/>
  <c r="G217" s="1"/>
  <c r="F219"/>
  <c r="F217" s="1"/>
  <c r="F212" s="1"/>
  <c r="F211" s="1"/>
  <c r="G218"/>
  <c r="F218"/>
  <c r="G215"/>
  <c r="G213" s="1"/>
  <c r="G214"/>
  <c r="G207"/>
  <c r="F207"/>
  <c r="G206"/>
  <c r="F206"/>
  <c r="G205"/>
  <c r="F205"/>
  <c r="G203"/>
  <c r="F203"/>
  <c r="G202"/>
  <c r="F202"/>
  <c r="G201"/>
  <c r="F201"/>
  <c r="G200"/>
  <c r="F200"/>
  <c r="G198"/>
  <c r="F198"/>
  <c r="G197"/>
  <c r="F197"/>
  <c r="G195"/>
  <c r="F195"/>
  <c r="G194"/>
  <c r="F194"/>
  <c r="G193"/>
  <c r="G192" s="1"/>
  <c r="F193"/>
  <c r="F191" s="1"/>
  <c r="F192"/>
  <c r="G191"/>
  <c r="G188"/>
  <c r="G187" s="1"/>
  <c r="G186" s="1"/>
  <c r="F188"/>
  <c r="F187"/>
  <c r="F186" s="1"/>
  <c r="G184"/>
  <c r="F184"/>
  <c r="G182"/>
  <c r="F182"/>
  <c r="G180"/>
  <c r="G179" s="1"/>
  <c r="G178" s="1"/>
  <c r="F180"/>
  <c r="F179" s="1"/>
  <c r="F178" s="1"/>
  <c r="G176"/>
  <c r="F176"/>
  <c r="G175"/>
  <c r="G174" s="1"/>
  <c r="F175"/>
  <c r="F174" s="1"/>
  <c r="G171"/>
  <c r="F171"/>
  <c r="G170"/>
  <c r="F170"/>
  <c r="G169"/>
  <c r="F169"/>
  <c r="G164"/>
  <c r="G162" s="1"/>
  <c r="F164"/>
  <c r="F163" s="1"/>
  <c r="G163"/>
  <c r="G160"/>
  <c r="G159" s="1"/>
  <c r="G158" s="1"/>
  <c r="F160"/>
  <c r="F159" s="1"/>
  <c r="F158" s="1"/>
  <c r="G154"/>
  <c r="G153" s="1"/>
  <c r="G152" s="1"/>
  <c r="G151" s="1"/>
  <c r="F154"/>
  <c r="F153" s="1"/>
  <c r="F152" s="1"/>
  <c r="G146"/>
  <c r="G145" s="1"/>
  <c r="G144" s="1"/>
  <c r="G143" s="1"/>
  <c r="G142" s="1"/>
  <c r="G141" s="1"/>
  <c r="G134" s="1"/>
  <c r="F146"/>
  <c r="F145" s="1"/>
  <c r="F144" s="1"/>
  <c r="F143" s="1"/>
  <c r="F142" s="1"/>
  <c r="F141" s="1"/>
  <c r="F134" s="1"/>
  <c r="G139"/>
  <c r="G138" s="1"/>
  <c r="G137" s="1"/>
  <c r="G136" s="1"/>
  <c r="G135" s="1"/>
  <c r="F139"/>
  <c r="F137"/>
  <c r="F135"/>
  <c r="G132"/>
  <c r="G131" s="1"/>
  <c r="G130" s="1"/>
  <c r="G129" s="1"/>
  <c r="F132"/>
  <c r="F131" s="1"/>
  <c r="F130" s="1"/>
  <c r="F129" s="1"/>
  <c r="G126"/>
  <c r="F126"/>
  <c r="G124"/>
  <c r="G125" s="1"/>
  <c r="F124"/>
  <c r="F125" s="1"/>
  <c r="G123"/>
  <c r="F123"/>
  <c r="G119"/>
  <c r="G118" s="1"/>
  <c r="G117" s="1"/>
  <c r="F119"/>
  <c r="F118"/>
  <c r="F117" s="1"/>
  <c r="G115"/>
  <c r="F115"/>
  <c r="G113"/>
  <c r="G112" s="1"/>
  <c r="F113"/>
  <c r="F112"/>
  <c r="F111" s="1"/>
  <c r="G107"/>
  <c r="G106" s="1"/>
  <c r="F107"/>
  <c r="F106" s="1"/>
  <c r="G105"/>
  <c r="G103" s="1"/>
  <c r="G102" s="1"/>
  <c r="G101" s="1"/>
  <c r="F105"/>
  <c r="F103" s="1"/>
  <c r="F102" s="1"/>
  <c r="G95"/>
  <c r="G94" s="1"/>
  <c r="G93" s="1"/>
  <c r="F95"/>
  <c r="F94" s="1"/>
  <c r="F93" s="1"/>
  <c r="G90"/>
  <c r="G89" s="1"/>
  <c r="F90"/>
  <c r="F89" s="1"/>
  <c r="G87"/>
  <c r="G86" s="1"/>
  <c r="F87"/>
  <c r="F86" s="1"/>
  <c r="G85"/>
  <c r="G82" s="1"/>
  <c r="G81" s="1"/>
  <c r="F85"/>
  <c r="F82"/>
  <c r="F81" s="1"/>
  <c r="G74"/>
  <c r="F74"/>
  <c r="G73"/>
  <c r="G72" s="1"/>
  <c r="G71" s="1"/>
  <c r="G70" s="1"/>
  <c r="G69" s="1"/>
  <c r="F73"/>
  <c r="F72" s="1"/>
  <c r="F71" s="1"/>
  <c r="F70" s="1"/>
  <c r="F69" s="1"/>
  <c r="G67"/>
  <c r="G66" s="1"/>
  <c r="F67"/>
  <c r="F66"/>
  <c r="G65"/>
  <c r="F65"/>
  <c r="G64"/>
  <c r="F64"/>
  <c r="G63"/>
  <c r="F63"/>
  <c r="G62"/>
  <c r="F62"/>
  <c r="G60"/>
  <c r="G59" s="1"/>
  <c r="G58" s="1"/>
  <c r="G57" s="1"/>
  <c r="F60"/>
  <c r="F59"/>
  <c r="F58" s="1"/>
  <c r="F57" s="1"/>
  <c r="G53"/>
  <c r="F53"/>
  <c r="G51"/>
  <c r="F51"/>
  <c r="G50"/>
  <c r="G47"/>
  <c r="F47"/>
  <c r="G44"/>
  <c r="G43" s="1"/>
  <c r="F44"/>
  <c r="F43" s="1"/>
  <c r="G42"/>
  <c r="F42"/>
  <c r="F39" s="1"/>
  <c r="F38" s="1"/>
  <c r="G39"/>
  <c r="G38" s="1"/>
  <c r="G31"/>
  <c r="F31"/>
  <c r="F28" s="1"/>
  <c r="G30"/>
  <c r="G27" s="1"/>
  <c r="F30"/>
  <c r="F27" s="1"/>
  <c r="G29"/>
  <c r="F29"/>
  <c r="G28"/>
  <c r="G26"/>
  <c r="F26"/>
  <c r="G23"/>
  <c r="F23"/>
  <c r="G22"/>
  <c r="G21" s="1"/>
  <c r="F22"/>
  <c r="F21" s="1"/>
  <c r="G20"/>
  <c r="G19" s="1"/>
  <c r="G18" s="1"/>
  <c r="G17" s="1"/>
  <c r="F50" l="1"/>
  <c r="G212"/>
  <c r="G211" s="1"/>
  <c r="G157"/>
  <c r="F162"/>
  <c r="F157" s="1"/>
  <c r="F150" s="1"/>
  <c r="C28" i="43"/>
  <c r="C27" s="1"/>
  <c r="C26" s="1"/>
  <c r="C25" s="1"/>
  <c r="G150" i="40"/>
  <c r="G173"/>
  <c r="G168" s="1"/>
  <c r="G167" s="1"/>
  <c r="G166" s="1"/>
  <c r="G149" s="1"/>
  <c r="G148" s="1"/>
  <c r="F190"/>
  <c r="F80"/>
  <c r="G80"/>
  <c r="G79" s="1"/>
  <c r="G78" s="1"/>
  <c r="G77" s="1"/>
  <c r="G76" s="1"/>
  <c r="F110"/>
  <c r="F109" s="1"/>
  <c r="F20"/>
  <c r="F19" s="1"/>
  <c r="F18" s="1"/>
  <c r="F17" s="1"/>
  <c r="F16" s="1"/>
  <c r="E12" i="45"/>
  <c r="B9"/>
  <c r="E43" i="42"/>
  <c r="D43"/>
  <c r="G190" i="40"/>
  <c r="F37"/>
  <c r="F36" s="1"/>
  <c r="F35" s="1"/>
  <c r="F34" s="1"/>
  <c r="F33" s="1"/>
  <c r="G37"/>
  <c r="G36" s="1"/>
  <c r="G35" s="1"/>
  <c r="G34" s="1"/>
  <c r="G33" s="1"/>
  <c r="G16" s="1"/>
  <c r="D27" i="43"/>
  <c r="D26" s="1"/>
  <c r="D25" s="1"/>
  <c r="D24"/>
  <c r="D23" s="1"/>
  <c r="D22" s="1"/>
  <c r="D21" s="1"/>
  <c r="C24"/>
  <c r="C23" s="1"/>
  <c r="C22" s="1"/>
  <c r="C21" s="1"/>
  <c r="C13"/>
  <c r="C12" s="1"/>
  <c r="C11" s="1"/>
  <c r="C10" s="1"/>
  <c r="D13"/>
  <c r="D12" s="1"/>
  <c r="D11" s="1"/>
  <c r="D18"/>
  <c r="D15" s="1"/>
  <c r="D14" s="1"/>
  <c r="G111" i="40"/>
  <c r="G110"/>
  <c r="G109" s="1"/>
  <c r="G122"/>
  <c r="G128"/>
  <c r="G246"/>
  <c r="G245" s="1"/>
  <c r="G244" s="1"/>
  <c r="G243"/>
  <c r="F79"/>
  <c r="F78" s="1"/>
  <c r="F77" s="1"/>
  <c r="F76" s="1"/>
  <c r="F122"/>
  <c r="F121" s="1"/>
  <c r="F128"/>
  <c r="G121"/>
  <c r="F101"/>
  <c r="G100"/>
  <c r="G99" s="1"/>
  <c r="G98"/>
  <c r="G97" s="1"/>
  <c r="F173"/>
  <c r="F168" s="1"/>
  <c r="F167" s="1"/>
  <c r="F166" s="1"/>
  <c r="G226"/>
  <c r="G225" s="1"/>
  <c r="G224" s="1"/>
  <c r="G223" s="1"/>
  <c r="G222" s="1"/>
  <c r="G221" s="1"/>
  <c r="G210" s="1"/>
  <c r="G209" s="1"/>
  <c r="B26" i="27"/>
  <c r="F149" i="40" l="1"/>
  <c r="F148" s="1"/>
  <c r="F12" i="45"/>
  <c r="E9"/>
  <c r="D10" i="43"/>
  <c r="G15" i="40"/>
  <c r="F100"/>
  <c r="F99" s="1"/>
  <c r="F98"/>
  <c r="F97" s="1"/>
  <c r="F15" s="1"/>
  <c r="I12" i="45" l="1"/>
  <c r="I9" s="1"/>
  <c r="F9"/>
  <c r="F114" i="23"/>
  <c r="C18" i="13" l="1"/>
  <c r="C82" i="20" l="1"/>
  <c r="F104" i="23" l="1"/>
  <c r="F210" l="1"/>
  <c r="H23" i="27" l="1"/>
  <c r="H22"/>
  <c r="H28"/>
  <c r="F209" i="23" l="1"/>
  <c r="F100" l="1"/>
  <c r="C74" i="20"/>
  <c r="C29" l="1"/>
  <c r="F88" i="23" l="1"/>
  <c r="E90" i="20" l="1"/>
  <c r="C90"/>
  <c r="E38" l="1"/>
  <c r="E103" l="1"/>
  <c r="E62"/>
  <c r="B13" i="38" l="1"/>
  <c r="D20" i="19" l="1"/>
  <c r="B24" i="34"/>
  <c r="B16"/>
  <c r="B12"/>
  <c r="H11" i="39"/>
  <c r="D11"/>
  <c r="D13" i="38"/>
  <c r="E13" s="1"/>
  <c r="C12"/>
  <c r="E12" s="1"/>
  <c r="H26" i="27" l="1"/>
  <c r="D37" i="19"/>
  <c r="D36"/>
  <c r="H21" i="34" l="1"/>
  <c r="H17" l="1"/>
  <c r="H23"/>
  <c r="H22" s="1"/>
  <c r="I23"/>
  <c r="I22" s="1"/>
  <c r="I21"/>
  <c r="F283" i="23"/>
  <c r="F282" s="1"/>
  <c r="F281" s="1"/>
  <c r="F280" s="1"/>
  <c r="F279" s="1"/>
  <c r="F278" s="1"/>
  <c r="D44" i="19" s="1"/>
  <c r="D45" s="1"/>
  <c r="F275" i="23"/>
  <c r="F274" s="1"/>
  <c r="F273" s="1"/>
  <c r="F272" s="1"/>
  <c r="F271" s="1"/>
  <c r="F270" s="1"/>
  <c r="D42" i="19" s="1"/>
  <c r="D43" s="1"/>
  <c r="F267" i="23"/>
  <c r="F266" s="1"/>
  <c r="F265" s="1"/>
  <c r="F264" s="1"/>
  <c r="F263" s="1"/>
  <c r="F251"/>
  <c r="F250" s="1"/>
  <c r="F246"/>
  <c r="F245" s="1"/>
  <c r="F240"/>
  <c r="F231"/>
  <c r="F230" s="1"/>
  <c r="F229" s="1"/>
  <c r="F223"/>
  <c r="F222"/>
  <c r="F221"/>
  <c r="F219"/>
  <c r="F218"/>
  <c r="F217"/>
  <c r="F214"/>
  <c r="F213"/>
  <c r="F211"/>
  <c r="F204"/>
  <c r="F202" s="1"/>
  <c r="F200"/>
  <c r="F192"/>
  <c r="F191" s="1"/>
  <c r="F190" s="1"/>
  <c r="F188"/>
  <c r="F187" s="1"/>
  <c r="F186" s="1"/>
  <c r="F183"/>
  <c r="F182"/>
  <c r="F181"/>
  <c r="F176"/>
  <c r="F172"/>
  <c r="F170" s="1"/>
  <c r="F166"/>
  <c r="F158"/>
  <c r="F157" s="1"/>
  <c r="F156" s="1"/>
  <c r="F155" s="1"/>
  <c r="F154" s="1"/>
  <c r="F153" s="1"/>
  <c r="F151"/>
  <c r="F150" s="1"/>
  <c r="F149" s="1"/>
  <c r="F148" s="1"/>
  <c r="F144"/>
  <c r="F138"/>
  <c r="F137"/>
  <c r="F136"/>
  <c r="F135"/>
  <c r="F128"/>
  <c r="F127" s="1"/>
  <c r="F126" s="1"/>
  <c r="F124"/>
  <c r="F116"/>
  <c r="F115" s="1"/>
  <c r="F112"/>
  <c r="F111" s="1"/>
  <c r="F99"/>
  <c r="F97" s="1"/>
  <c r="F96" s="1"/>
  <c r="F94"/>
  <c r="F93" s="1"/>
  <c r="F81"/>
  <c r="F80"/>
  <c r="F79" s="1"/>
  <c r="F78" s="1"/>
  <c r="F77" s="1"/>
  <c r="F76" s="1"/>
  <c r="F74"/>
  <c r="F73" s="1"/>
  <c r="F72"/>
  <c r="F71"/>
  <c r="F70"/>
  <c r="F69"/>
  <c r="F67"/>
  <c r="F66" s="1"/>
  <c r="F65" s="1"/>
  <c r="F64" s="1"/>
  <c r="F60"/>
  <c r="F58"/>
  <c r="F54"/>
  <c r="F51"/>
  <c r="F50" s="1"/>
  <c r="F46"/>
  <c r="F45" s="1"/>
  <c r="F38"/>
  <c r="F37"/>
  <c r="D17" i="19"/>
  <c r="F27" i="23"/>
  <c r="F26" s="1"/>
  <c r="F239" l="1"/>
  <c r="F165"/>
  <c r="F164" s="1"/>
  <c r="F163" s="1"/>
  <c r="F199"/>
  <c r="F198" s="1"/>
  <c r="F143"/>
  <c r="F142" s="1"/>
  <c r="F141" s="1"/>
  <c r="F123"/>
  <c r="F122" s="1"/>
  <c r="F121" s="1"/>
  <c r="F87"/>
  <c r="F86" s="1"/>
  <c r="F85" s="1"/>
  <c r="F84" s="1"/>
  <c r="F83" s="1"/>
  <c r="F216"/>
  <c r="D35" i="19" s="1"/>
  <c r="F57" i="23"/>
  <c r="F44" s="1"/>
  <c r="F43" s="1"/>
  <c r="F42" s="1"/>
  <c r="F41" s="1"/>
  <c r="F185"/>
  <c r="F180" s="1"/>
  <c r="F179" s="1"/>
  <c r="H25" i="34"/>
  <c r="H24" s="1"/>
  <c r="I17"/>
  <c r="H13"/>
  <c r="F207" i="23"/>
  <c r="D34" i="19"/>
  <c r="H25" i="27"/>
  <c r="F147" i="23"/>
  <c r="F146" s="1"/>
  <c r="D28" i="19" s="1"/>
  <c r="H18" i="27"/>
  <c r="F228" i="23"/>
  <c r="F227" s="1"/>
  <c r="F110"/>
  <c r="F107" s="1"/>
  <c r="F106" s="1"/>
  <c r="D22" i="19" s="1"/>
  <c r="F25" i="23"/>
  <c r="F24"/>
  <c r="F23" s="1"/>
  <c r="F22" s="1"/>
  <c r="F21" s="1"/>
  <c r="D16" i="19" s="1"/>
  <c r="F262" i="23"/>
  <c r="D40" i="19" s="1"/>
  <c r="D41" s="1"/>
  <c r="F208" i="23"/>
  <c r="F206"/>
  <c r="D33" i="19" s="1"/>
  <c r="F238" i="23" l="1"/>
  <c r="F237" s="1"/>
  <c r="F236" s="1"/>
  <c r="F226" s="1"/>
  <c r="D39" i="19" s="1"/>
  <c r="H14" i="27"/>
  <c r="F120" i="23"/>
  <c r="H20" i="27"/>
  <c r="F162" i="23"/>
  <c r="F178"/>
  <c r="F40"/>
  <c r="F140"/>
  <c r="H16" i="27" s="1"/>
  <c r="F134" i="23"/>
  <c r="D27" i="19" s="1"/>
  <c r="F119" i="23"/>
  <c r="F118" s="1"/>
  <c r="D21" i="19"/>
  <c r="I13" i="34"/>
  <c r="F109" i="23"/>
  <c r="F108" s="1"/>
  <c r="D18" i="19" l="1"/>
  <c r="F20" i="23"/>
  <c r="D15" i="19" s="1"/>
  <c r="F161" i="23"/>
  <c r="D32" i="19" s="1"/>
  <c r="F133" i="23"/>
  <c r="D26" i="19" s="1"/>
  <c r="D25"/>
  <c r="F225" i="23"/>
  <c r="D24" i="19" l="1"/>
  <c r="F160" i="23"/>
  <c r="D38" i="19"/>
  <c r="F19" i="23" l="1"/>
  <c r="D29" i="19"/>
  <c r="D46" s="1"/>
  <c r="E17" i="20"/>
  <c r="C39" i="13" l="1"/>
  <c r="C35" s="1"/>
  <c r="E112" i="20"/>
  <c r="E111" s="1"/>
  <c r="C112"/>
  <c r="C111" s="1"/>
  <c r="E109"/>
  <c r="C109"/>
  <c r="C106" l="1"/>
  <c r="E55"/>
  <c r="B11" i="39" l="1"/>
  <c r="B10"/>
  <c r="H8"/>
  <c r="D8"/>
  <c r="D10" i="38"/>
  <c r="C10"/>
  <c r="B10"/>
  <c r="I19" i="34"/>
  <c r="I18" s="1"/>
  <c r="I14"/>
  <c r="H14"/>
  <c r="H12"/>
  <c r="I12"/>
  <c r="H10"/>
  <c r="F19" i="27"/>
  <c r="H17"/>
  <c r="H15"/>
  <c r="H13"/>
  <c r="H11"/>
  <c r="C29" i="13"/>
  <c r="C28" s="1"/>
  <c r="C25"/>
  <c r="C21"/>
  <c r="C20" s="1"/>
  <c r="I25" i="34"/>
  <c r="I24" s="1"/>
  <c r="H20"/>
  <c r="H24" i="27"/>
  <c r="D19" i="19"/>
  <c r="E115" i="20"/>
  <c r="E114"/>
  <c r="C114"/>
  <c r="E107"/>
  <c r="E106" s="1"/>
  <c r="E104"/>
  <c r="C104"/>
  <c r="E102"/>
  <c r="C102"/>
  <c r="E100"/>
  <c r="C100"/>
  <c r="E94"/>
  <c r="E92" s="1"/>
  <c r="E85" s="1"/>
  <c r="C94"/>
  <c r="C92" s="1"/>
  <c r="E88"/>
  <c r="C88"/>
  <c r="E86"/>
  <c r="C86"/>
  <c r="E83"/>
  <c r="C83"/>
  <c r="E82"/>
  <c r="E77"/>
  <c r="C77"/>
  <c r="E76"/>
  <c r="C76"/>
  <c r="C73" s="1"/>
  <c r="E74"/>
  <c r="E71"/>
  <c r="E70" s="1"/>
  <c r="C71"/>
  <c r="C70" s="1"/>
  <c r="E68"/>
  <c r="E67" s="1"/>
  <c r="C68"/>
  <c r="C67" s="1"/>
  <c r="E64"/>
  <c r="E63" s="1"/>
  <c r="C64"/>
  <c r="C63" s="1"/>
  <c r="E61"/>
  <c r="E60" s="1"/>
  <c r="C61"/>
  <c r="C60" s="1"/>
  <c r="E57"/>
  <c r="C57"/>
  <c r="E56"/>
  <c r="C56"/>
  <c r="E54"/>
  <c r="E53" s="1"/>
  <c r="C54"/>
  <c r="C53" s="1"/>
  <c r="E51"/>
  <c r="E50" s="1"/>
  <c r="C51"/>
  <c r="C50" s="1"/>
  <c r="E47"/>
  <c r="E46" s="1"/>
  <c r="E45" s="1"/>
  <c r="C47"/>
  <c r="C46" s="1"/>
  <c r="C45" s="1"/>
  <c r="E43"/>
  <c r="E41" s="1"/>
  <c r="C43"/>
  <c r="C42" s="1"/>
  <c r="E42"/>
  <c r="E39"/>
  <c r="C39"/>
  <c r="E37"/>
  <c r="C37"/>
  <c r="E34"/>
  <c r="C34"/>
  <c r="E32"/>
  <c r="C32"/>
  <c r="E29"/>
  <c r="E24"/>
  <c r="E23" s="1"/>
  <c r="C24"/>
  <c r="C23" s="1"/>
  <c r="E16"/>
  <c r="C16"/>
  <c r="C85" l="1"/>
  <c r="E11" i="39"/>
  <c r="F11" s="1"/>
  <c r="I11" s="1"/>
  <c r="B8"/>
  <c r="E10" i="38"/>
  <c r="E59" i="20"/>
  <c r="E66"/>
  <c r="H16" i="34"/>
  <c r="C36" i="20"/>
  <c r="C31" s="1"/>
  <c r="C59"/>
  <c r="E73"/>
  <c r="H18" i="34"/>
  <c r="I20"/>
  <c r="E36" i="20"/>
  <c r="E31" s="1"/>
  <c r="I16" i="34"/>
  <c r="C27" i="13"/>
  <c r="C16" s="1"/>
  <c r="C24"/>
  <c r="C23" s="1"/>
  <c r="C41" i="20"/>
  <c r="C99"/>
  <c r="H21" i="27"/>
  <c r="E99" i="20"/>
  <c r="E81" s="1"/>
  <c r="C66"/>
  <c r="C49"/>
  <c r="E49"/>
  <c r="C34" i="13"/>
  <c r="C33" s="1"/>
  <c r="C32" s="1"/>
  <c r="C38"/>
  <c r="C37" s="1"/>
  <c r="C36" s="1"/>
  <c r="H19" i="27"/>
  <c r="C81" i="20" l="1"/>
  <c r="C80" s="1"/>
  <c r="C15"/>
  <c r="H29" i="27"/>
  <c r="I26" i="34"/>
  <c r="H26"/>
  <c r="G10" i="39"/>
  <c r="G8" s="1"/>
  <c r="C10"/>
  <c r="E80" i="20"/>
  <c r="E15"/>
  <c r="D23" i="19"/>
  <c r="C117" i="20" l="1"/>
  <c r="C8" i="39"/>
  <c r="E10"/>
  <c r="E117" i="20"/>
  <c r="G101" s="1"/>
  <c r="G102" s="1"/>
  <c r="F10" i="39" l="1"/>
  <c r="E8"/>
  <c r="I10" l="1"/>
  <c r="I8" s="1"/>
  <c r="F8"/>
</calcChain>
</file>

<file path=xl/comments1.xml><?xml version="1.0" encoding="utf-8"?>
<comments xmlns="http://schemas.openxmlformats.org/spreadsheetml/2006/main">
  <authors>
    <author>Пользователь</author>
  </authors>
  <commentList>
    <comment ref="B1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1480 долг 2021 года + 1550 долг 2022 года и - оплата  долга в 2023 1010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Пользователь</author>
  </authors>
  <commentList>
    <comment ref="B1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1480 долг 2021 года + 1550 долг 2022 года и - оплата  долга в 2023 1010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<sst xmlns="http://schemas.openxmlformats.org/spreadsheetml/2006/main" count="2587" uniqueCount="617">
  <si>
    <t>Доходы от продажи земельных участков, государственная собственность на которые не разграничена</t>
  </si>
  <si>
    <t>ДОХОДЫ ОТ ПРОДАЖИ МАТЕРИАЛЬНЫХ И НЕМАТЕРИАЛЬНЫХ АКТИВОВ</t>
  </si>
  <si>
    <t>ШТРАФЫ, САНКЦИИ, ВОЗМЕЩЕНИЕ УЩЕРБА</t>
  </si>
  <si>
    <t>500</t>
  </si>
  <si>
    <t>14</t>
  </si>
  <si>
    <t xml:space="preserve"> </t>
  </si>
  <si>
    <t>Субвенции бюджетам на осуществление первичного воинского учета на территориях, где отсутствуют военные комиссариаты</t>
  </si>
  <si>
    <t>НАЛОГОВЫЕ И НЕНАЛОГОВЫЕ ДОХОДЫ</t>
  </si>
  <si>
    <t>Непрограммные расходы органов местного самоуправления за счет средств местного бюджета</t>
  </si>
  <si>
    <t>Осуществление органами местного самоуправления полномочий местного значения поселения</t>
  </si>
  <si>
    <t>Обеспечение деятельности в сфере установленных функций</t>
  </si>
  <si>
    <t>Непрограммные расходы органов местного самоуправления за счет средств федерального бюджета</t>
  </si>
  <si>
    <t>Непрограммные расходы органов местного самоуправления за счет средств областного бюджета</t>
  </si>
  <si>
    <t>Обслуживание муниципального долга</t>
  </si>
  <si>
    <t>Доплаты к пенсиям муниципальных служащих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</si>
  <si>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</si>
  <si>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Субсидии бюджетам субъектов Российской Федерации и муниципальных образований (межбюджетные субсидии)</t>
  </si>
  <si>
    <t>Иные межбюджетные трансферты</t>
  </si>
  <si>
    <t>Прочие субсидии</t>
  </si>
  <si>
    <t>Функционирование законодательных (представительных) органов государственной власти субъектов Российской Федерации и органов местного самоуправления</t>
  </si>
  <si>
    <t>КУЛЬТУРА</t>
  </si>
  <si>
    <t>Единый сельскохозяйственный налог</t>
  </si>
  <si>
    <t>НАЛОГИ НА СОВОКУПНЫЙ ДОХОД</t>
  </si>
  <si>
    <t>1 09 00000 00 0000 000</t>
  </si>
  <si>
    <t>ЗАДОЛЖЕННОСТЬ И ПЕРЕРАСЧЕТЫ ПО ОТМЕНЕННЫМ НАЛОГАМ, СБОРАМ И ИНЫМ ОБЯЗАТЕЛЬНЫМ ПЛАТЕЖАМ</t>
  </si>
  <si>
    <t>Налоги на имущество</t>
  </si>
  <si>
    <t>1 09 04000 00 0000 110</t>
  </si>
  <si>
    <t>Земельный налог  (по обязательствам, возникшим до 1 января 2006 года)</t>
  </si>
  <si>
    <t>1 09 04050 00 0000 110</t>
  </si>
  <si>
    <t>Земельный налог  (по обязательствам, возникшим до 1 января 2006 года), мобилизуемый на территориях поселений</t>
  </si>
  <si>
    <t>1 09 04050 10 0000 110</t>
  </si>
  <si>
    <t>Транспортный налог</t>
  </si>
  <si>
    <t>Транспорный налог с физических лиц</t>
  </si>
  <si>
    <t>1 06 04000 00 0000 110</t>
  </si>
  <si>
    <t>1 06 04012 00 0000 110</t>
  </si>
  <si>
    <t>Межбюджетные трансферты</t>
  </si>
  <si>
    <t>Иные мероприятия в сфере установленных функций</t>
  </si>
  <si>
    <t>Непрограммные расходы органов местного самоуправления</t>
  </si>
  <si>
    <t>Другие вопросы в области национальной экономики</t>
  </si>
  <si>
    <t>НАЦИОНАЛЬНАЯ ЭКОНОМИКА</t>
  </si>
  <si>
    <t>Субсидии бюджетам поселений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</si>
  <si>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Прочие межбюджетные трансферты, передаваемые бюджетам</t>
  </si>
  <si>
    <t>Кредиты кредитных организаций в валюте Российской Федерации</t>
  </si>
  <si>
    <t>Прочие доходы от оказания платных услуг (работ)</t>
  </si>
  <si>
    <t>Доходы от продажи земельных участков, находящихся в государственной и муниципальной  собственности (за исключением земельных участков бюджетных и автономных учреждений)</t>
  </si>
  <si>
    <t>ДОХОДЫ ОТ ОКАЗАНИЯ ПЛАТНЫХ УСЛУГ (РАБОТ)  И КОМПЕНСАЦИИ ЗАТРАТ ГОСУДАРСТВА</t>
  </si>
  <si>
    <t>Доходы от оказания платных услуг (работ)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</si>
  <si>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</si>
  <si>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</si>
  <si>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</si>
  <si>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Прочие межбюджетные трансферты, передаваемые бюджетам сельских поселений</t>
  </si>
  <si>
    <t>Прочие безвозмездные поступления в бюджеты сельских поселений</t>
  </si>
  <si>
    <t xml:space="preserve">Пенсионное обеспечение </t>
  </si>
  <si>
    <t>РАСПРЕДЕЛЕНИЕ БЮДЖЕТНЫХ АССИГНОВАНИЙ</t>
  </si>
  <si>
    <t xml:space="preserve">ПО РАЗДЕЛАМ И ПОДРАЗДЕЛАМ КЛАССИФИКАЦИИ РАСХОДОВ БЮДЖЕТОВ </t>
  </si>
  <si>
    <t>ПР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</si>
  <si>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</si>
  <si>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</si>
  <si>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организаций</t>
  </si>
  <si>
    <t>Земельный налог с физических лиц, обладающих земельным участком, расположенным в границах сельских поселений</t>
  </si>
  <si>
    <t>Земельный налог с физических лиц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</si>
  <si>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 муниципальных унитарных предприятий, в том числе казенных)</t>
  </si>
  <si>
    <t xml:space="preserve">Прочие доходы от оказания платных услуг (работ) получателями средств бюджетов сельских поселений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</si>
  <si>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</si>
  <si>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Прочие межбюджетные трансферты общего характера</t>
  </si>
  <si>
    <t>ГОСУДАРСТВЕННАЯ ПОШЛИНА</t>
  </si>
  <si>
    <t>БЕЗВОЗМЕЗДНЫЕ ПОСТУПЛЕНИЯ ОТ ДРУГИХ БЮДЖЕТОВ БЮДЖЕТНОЙ СИСТЕМЫ РОССИЙСКОЙ ФЕДЕРАЦИИ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</si>
  <si>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</si>
  <si>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09</t>
  </si>
  <si>
    <t xml:space="preserve"> ПРОГНОЗИРУЕМЫЕ ДОХОДЫ БЮДЖЕТА ОЕКСКОГО МУНИЦИПАЛЬНОГО ОБРАЗОВАНИЯ</t>
  </si>
  <si>
    <t>000 1 14 06000 00 0000 430</t>
  </si>
  <si>
    <t>000 1 14 06010 00 0000 430</t>
  </si>
  <si>
    <t>000 1 14 06013 10 0000 430</t>
  </si>
  <si>
    <t>№</t>
  </si>
  <si>
    <t>Наименование программы</t>
  </si>
  <si>
    <t xml:space="preserve">Исполнители </t>
  </si>
  <si>
    <t>Бюджетная классификация</t>
  </si>
  <si>
    <t>ГРБС</t>
  </si>
  <si>
    <t>РзПр</t>
  </si>
  <si>
    <t>1</t>
  </si>
  <si>
    <t>Администрация Оекского муниципального образования</t>
  </si>
  <si>
    <t>0310</t>
  </si>
  <si>
    <t>2</t>
  </si>
  <si>
    <t>0409</t>
  </si>
  <si>
    <t>3</t>
  </si>
  <si>
    <t>Итого  по программам</t>
  </si>
  <si>
    <t>Обслуживание государственного (муниципального) долга</t>
  </si>
  <si>
    <t>13</t>
  </si>
  <si>
    <t>АДМИНИСТРАЦИЯ ОЕКСКОГО МУНИЦИПАЛЬНОГО ОБРАЗОВАНИЯ</t>
  </si>
  <si>
    <t>Дорожное хозяйство (дорожные фонды)</t>
  </si>
  <si>
    <t>НАЛОГИ НА ТОВАРЫ (РАБОТЫ, УСЛУГИ), РЕАЛИЗУЕМЫЕ НА ТЕРРИТОРИИ РОССИЙСКОЙ ФЕДЕРАЦИИ</t>
  </si>
  <si>
    <t xml:space="preserve">Акцизы по подакцизным товарам (продукции), производимым на территории Российской Федерации </t>
  </si>
  <si>
    <t>Наименование показателей</t>
  </si>
  <si>
    <t>Код источников  финансирования</t>
  </si>
  <si>
    <t>Сумма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</si>
  <si>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</si>
  <si>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</si>
  <si>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</si>
  <si>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 бюджетов поселений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</si>
  <si>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</si>
  <si>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</si>
  <si>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</si>
  <si>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Функциональная статья</t>
  </si>
  <si>
    <t>РЗ</t>
  </si>
  <si>
    <t>ОБЩЕГОСУДАРСТВЕННЫЕ ВОПРОСЫ</t>
  </si>
  <si>
    <t>01</t>
  </si>
  <si>
    <t>04</t>
  </si>
  <si>
    <t>ЖИЛИЩНО-КОММУНАЛЬНОЕ ХОЗЯЙСТВО</t>
  </si>
  <si>
    <t>05</t>
  </si>
  <si>
    <t>КУЛЬТУРА, КИНЕМАТОГРАФИЯ</t>
  </si>
  <si>
    <t>08</t>
  </si>
  <si>
    <t>Программные расходы</t>
  </si>
  <si>
    <t>СОЦИАЛЬНАЯ ПОЛИТИКА</t>
  </si>
  <si>
    <t>10</t>
  </si>
  <si>
    <t>11</t>
  </si>
  <si>
    <t>ИТОГО РАСХОДОВ</t>
  </si>
  <si>
    <t>Наименование</t>
  </si>
  <si>
    <t>ЦСР</t>
  </si>
  <si>
    <t>ВР</t>
  </si>
  <si>
    <t>Сумма на год</t>
  </si>
  <si>
    <t>000</t>
  </si>
  <si>
    <t>02</t>
  </si>
  <si>
    <t>200</t>
  </si>
  <si>
    <t>21.4.99.00</t>
  </si>
  <si>
    <t>Приобретение материальных и нематериальных активов в сфере установленных функций</t>
  </si>
  <si>
    <t>300</t>
  </si>
  <si>
    <t>Обеспечение проведения выборов и референдумов</t>
  </si>
  <si>
    <t>07</t>
  </si>
  <si>
    <t>12</t>
  </si>
  <si>
    <t>Резервные фонды</t>
  </si>
  <si>
    <t>03</t>
  </si>
  <si>
    <t>Жилищное хозяйство</t>
  </si>
  <si>
    <t>Коммунальное хозяйство</t>
  </si>
  <si>
    <t>Культура</t>
  </si>
  <si>
    <t xml:space="preserve">                                                                                    Приложение № 5</t>
  </si>
  <si>
    <t xml:space="preserve">                                                                                       к решению  Думы Оёкского МО</t>
  </si>
  <si>
    <t xml:space="preserve">                                                                                          "Об изменениях в бюджете на 2006 г."</t>
  </si>
  <si>
    <t xml:space="preserve">от _________ №________ </t>
  </si>
  <si>
    <t>726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</si>
  <si>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</si>
  <si>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</si>
  <si>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НАЦИОНАЛЬНАЯ ОБОРОНА</t>
  </si>
  <si>
    <t>Код БК</t>
  </si>
  <si>
    <t>НАЛОГИ НА ПРИБЫЛЬ, ДОХОДЫ</t>
  </si>
  <si>
    <t xml:space="preserve">Налог на доходы физических лиц </t>
  </si>
  <si>
    <t>НАЛОГИ НА ИМУЩЕСТВО</t>
  </si>
  <si>
    <t>Налог на имущество физических лиц</t>
  </si>
  <si>
    <t>Земельный налог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</si>
  <si>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</si>
  <si>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</t>
  </si>
  <si>
    <t xml:space="preserve">Итого доходов </t>
  </si>
  <si>
    <t>Благоустройство</t>
  </si>
  <si>
    <t>Прочие мероприятия по благоустройству поселений</t>
  </si>
  <si>
    <t>Субвенции местным бюджетам на выполнение передаваемых полномочий субъектов Российской Федерации</t>
  </si>
  <si>
    <t>22.1.99.00</t>
  </si>
  <si>
    <t>Муниципальная программа "Подготовка и проведение празднования 70-ой годовщины Победы в Великой Отечественнной войне на территории Оекского муниципального образования"</t>
  </si>
  <si>
    <t>0104</t>
  </si>
  <si>
    <t>121</t>
  </si>
  <si>
    <t>244</t>
  </si>
  <si>
    <t>0100</t>
  </si>
  <si>
    <t>0102</t>
  </si>
  <si>
    <t>КФСР</t>
  </si>
  <si>
    <t>КЦСР</t>
  </si>
  <si>
    <t>0111</t>
  </si>
  <si>
    <t>0200</t>
  </si>
  <si>
    <t>0203</t>
  </si>
  <si>
    <t>0300</t>
  </si>
  <si>
    <t>0400</t>
  </si>
  <si>
    <t>0500</t>
  </si>
  <si>
    <t>0503</t>
  </si>
  <si>
    <t>0800</t>
  </si>
  <si>
    <t>0801</t>
  </si>
  <si>
    <t>1000</t>
  </si>
  <si>
    <t>1300</t>
  </si>
  <si>
    <t>1301</t>
  </si>
  <si>
    <t>1400</t>
  </si>
  <si>
    <t>1403</t>
  </si>
  <si>
    <t>КВР</t>
  </si>
  <si>
    <t>9100000000</t>
  </si>
  <si>
    <t>9110000000</t>
  </si>
  <si>
    <t>9110060000</t>
  </si>
  <si>
    <t>9110060001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</si>
  <si>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</si>
  <si>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</si>
  <si>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</si>
  <si>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</si>
  <si>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9120073150</t>
  </si>
  <si>
    <t>9130000000</t>
  </si>
  <si>
    <t>9130051180</t>
  </si>
  <si>
    <t>2000000000</t>
  </si>
  <si>
    <t>2140099000</t>
  </si>
  <si>
    <t>2140099015</t>
  </si>
  <si>
    <t>2010099000</t>
  </si>
  <si>
    <t>2010099020</t>
  </si>
  <si>
    <t>9110060105</t>
  </si>
  <si>
    <t>9110060002</t>
  </si>
  <si>
    <t>1001</t>
  </si>
  <si>
    <t>9110060018</t>
  </si>
  <si>
    <t>Социальное обеспечение и иные выплаты населению</t>
  </si>
  <si>
    <t>9110060019</t>
  </si>
  <si>
    <t>700</t>
  </si>
  <si>
    <t>9110060020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</si>
  <si>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</si>
  <si>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</si>
  <si>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</si>
  <si>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</si>
  <si>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</si>
  <si>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</si>
  <si>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</si>
  <si>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</si>
  <si>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</si>
  <si>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852</t>
  </si>
  <si>
    <t>9120000000</t>
  </si>
  <si>
    <t>Резервные средства</t>
  </si>
  <si>
    <t>870</t>
  </si>
  <si>
    <t>Расходы на выплаты персоналу казенных учреждений</t>
  </si>
  <si>
    <t>110</t>
  </si>
  <si>
    <t>111</t>
  </si>
  <si>
    <t>112</t>
  </si>
  <si>
    <t>119</t>
  </si>
  <si>
    <t>Уплата прочих налогов, сборов</t>
  </si>
  <si>
    <t>Иные пенсии, социальные доплаты к пенсиям</t>
  </si>
  <si>
    <t>312</t>
  </si>
  <si>
    <t>730</t>
  </si>
  <si>
    <t>540</t>
  </si>
  <si>
    <t>853</t>
  </si>
  <si>
    <t>Уплата иных платежей</t>
  </si>
  <si>
    <t>Доходы, поступающие в порядке возмещения расходов, понесенных в связи с эксплуатацией имущества сельских поселений</t>
  </si>
  <si>
    <t>0107</t>
  </si>
  <si>
    <t>9110060003</t>
  </si>
  <si>
    <t>Приложение № 9</t>
  </si>
  <si>
    <t>Резервный фонд администрации муниципального образования</t>
  </si>
  <si>
    <t>9110060004</t>
  </si>
  <si>
    <t>0412</t>
  </si>
  <si>
    <t>9110060011</t>
  </si>
  <si>
    <r>
      <t xml:space="preserve">Всего, </t>
    </r>
    <r>
      <rPr>
        <sz val="11"/>
        <rFont val="Courier New"/>
        <family val="3"/>
        <charset val="204"/>
      </rPr>
      <t xml:space="preserve">в том числе: </t>
    </r>
  </si>
  <si>
    <r>
      <t>Всего</t>
    </r>
    <r>
      <rPr>
        <sz val="11"/>
        <rFont val="Courier New"/>
        <family val="3"/>
        <charset val="204"/>
      </rPr>
      <t>,</t>
    </r>
    <r>
      <rPr>
        <b/>
        <sz val="11"/>
        <rFont val="Courier New"/>
        <family val="3"/>
        <charset val="204"/>
      </rPr>
      <t xml:space="preserve"> </t>
    </r>
    <r>
      <rPr>
        <sz val="11"/>
        <rFont val="Courier New"/>
        <family val="3"/>
        <charset val="204"/>
      </rPr>
      <t>в том числе:</t>
    </r>
    <r>
      <rPr>
        <b/>
        <sz val="11"/>
        <rFont val="Courier New"/>
        <family val="3"/>
        <charset val="204"/>
      </rPr>
      <t xml:space="preserve"> </t>
    </r>
  </si>
  <si>
    <t>00020202079100000151</t>
  </si>
  <si>
    <t>72601020000000000000</t>
  </si>
  <si>
    <t>72601020000000000700</t>
  </si>
  <si>
    <t>72601020000100000710</t>
  </si>
  <si>
    <t>72601030000000000000</t>
  </si>
  <si>
    <t>72601030100000000000</t>
  </si>
  <si>
    <t>72601030100000000700</t>
  </si>
  <si>
    <t>72601030100100000710</t>
  </si>
  <si>
    <t>72601030100000000800</t>
  </si>
  <si>
    <t>72601030100100000810</t>
  </si>
  <si>
    <t>72601050000000000000</t>
  </si>
  <si>
    <t>72601050000000000500</t>
  </si>
  <si>
    <t xml:space="preserve">72601050200000000500 </t>
  </si>
  <si>
    <t>72601050201000000510</t>
  </si>
  <si>
    <t>72601050201100000510</t>
  </si>
  <si>
    <t>72601050000000000600</t>
  </si>
  <si>
    <t>72601050200000000600</t>
  </si>
  <si>
    <t>72601050201000000610</t>
  </si>
  <si>
    <t>72601050201100000610</t>
  </si>
  <si>
    <t>Приложение № 11</t>
  </si>
  <si>
    <t>тыс.руб</t>
  </si>
  <si>
    <t>Сумма, тыс.руб</t>
  </si>
  <si>
    <t>Субвенции бюджетам бюджетной системы Российской Федерации</t>
  </si>
  <si>
    <t>Доходы, поступающие в порядке возмещения расходов, понесенных в связи с эксплуатацией имущества</t>
  </si>
  <si>
    <t>2270000000</t>
  </si>
  <si>
    <t>Мероприятия по организации и содержанию уличного освещения</t>
  </si>
  <si>
    <t>2270099030</t>
  </si>
  <si>
    <t>Обеспечение деятельности в сфере установленных функций бюджетных, автономных и казенных учреждений</t>
  </si>
  <si>
    <r>
      <rPr>
        <b/>
        <sz val="11"/>
        <rFont val="Courier New"/>
        <family val="3"/>
        <charset val="204"/>
      </rPr>
      <t>Всего</t>
    </r>
    <r>
      <rPr>
        <sz val="11"/>
        <rFont val="Courier New"/>
        <family val="3"/>
        <charset val="204"/>
      </rPr>
      <t xml:space="preserve">, в том числе: </t>
    </r>
  </si>
  <si>
    <t>4</t>
  </si>
  <si>
    <t>20.1.00.99000</t>
  </si>
  <si>
    <t>21.4.00.99015</t>
  </si>
  <si>
    <t>21.4.00.99000</t>
  </si>
  <si>
    <t>20.1.00.99020</t>
  </si>
  <si>
    <t>22.7.00.99030</t>
  </si>
  <si>
    <t>22.7.00.99000</t>
  </si>
  <si>
    <t xml:space="preserve">Другие общегосударственные вопросы
</t>
  </si>
  <si>
    <t>0113</t>
  </si>
  <si>
    <t>Строительство, реконструкция, капитальный ремонт в сфере установленных функций</t>
  </si>
  <si>
    <t>9110060008</t>
  </si>
  <si>
    <t>Другие общегосударственные вопросы</t>
  </si>
  <si>
    <t>2280000000</t>
  </si>
  <si>
    <t>Мероприятия по формированию современной городской среды</t>
  </si>
  <si>
    <t>22.8.00.99033</t>
  </si>
  <si>
    <t>2280099033</t>
  </si>
  <si>
    <t>22.8.00.00000</t>
  </si>
  <si>
    <r>
      <rPr>
        <b/>
        <sz val="11"/>
        <rFont val="Courier New"/>
        <family val="3"/>
        <charset val="204"/>
      </rPr>
      <t>Всего,</t>
    </r>
    <r>
      <rPr>
        <sz val="11"/>
        <rFont val="Courier New"/>
        <family val="3"/>
        <charset val="204"/>
      </rPr>
      <t xml:space="preserve"> в том числе: </t>
    </r>
  </si>
  <si>
    <t>к решению Думы Оекского муниципального образования</t>
  </si>
  <si>
    <t xml:space="preserve">Платежи от государственных и муниципальных унитарных предприятий
</t>
  </si>
  <si>
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</si>
  <si>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</si>
  <si>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72611107015100000120</t>
  </si>
  <si>
    <t>к  решению Думы Оекского муниципального образования</t>
  </si>
  <si>
    <t xml:space="preserve">Функционирование высшего должностного лица субъекта Российской Федерации и муниципального образования
</t>
  </si>
  <si>
    <t xml:space="preserve">Дорожное хозяйство (дорожные фонды)
</t>
  </si>
  <si>
    <t xml:space="preserve">МЕЖБЮДЖЕТНЫЕ ТРАНСФЕРТЫ ОБЩЕГО ХАРАКТЕРА БЮДЖЕТАМ БЮДЖЕТНОЙ СИСТЕМЫ РОССИЙСКОЙ ФЕДЕРАЦИИ
</t>
  </si>
  <si>
    <t xml:space="preserve">Прочие межбюджетные трансферты общего характера
</t>
  </si>
  <si>
    <t>22.1.00.99019</t>
  </si>
  <si>
    <t>22.1.00.99000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</si>
  <si>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</si>
  <si>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</si>
  <si>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Закупка товаров, работ и услуг для обеспечения государственных (муниципальных) нужд</t>
  </si>
  <si>
    <t>Прочая закупка товаров, работ и услуг</t>
  </si>
  <si>
    <t>2210000000</t>
  </si>
  <si>
    <t>Мероприятия, связанные с территориальным развитием муниципального образования</t>
  </si>
  <si>
    <t>2210099019</t>
  </si>
  <si>
    <t xml:space="preserve">Муниципальная программа «Развитие автомобильных дорог общего пользования местного значения, находящихся на территории Оекского муниципального образования на 2019-2021 годы" </t>
  </si>
  <si>
    <t>КУЛЬТУРА,КИНЕМАТОГРАФИЯ</t>
  </si>
  <si>
    <t>851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</si>
  <si>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</si>
  <si>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 xml:space="preserve">Иные выплаты персоналу учреждений, за исключением фонда оплаты труда
</t>
  </si>
  <si>
    <t>Мероприятия в области жилищно-коммунального хозяйства</t>
  </si>
  <si>
    <t>9110060100</t>
  </si>
  <si>
    <t>Приложение № 10</t>
  </si>
  <si>
    <t>Приложение № 5</t>
  </si>
  <si>
    <t>Субсидии бюджетам сельских поселений на реализацию программ формирования современной городской среды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</si>
  <si>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 </t>
  </si>
  <si>
    <t>00020230024100000150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</si>
  <si>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</si>
  <si>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</si>
  <si>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</si>
  <si>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</si>
  <si>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Административные штрафы, установленные законами субъектов Российской Федерации об административных правонарушениях</t>
  </si>
  <si>
    <t>Виды долговых обязательств (привлечение/погашение)</t>
  </si>
  <si>
    <t>Объем заимствований, всего</t>
  </si>
  <si>
    <t>в том числе:</t>
  </si>
  <si>
    <t xml:space="preserve">1. Кредиты кредитных организаций в валюте Российской Федерации </t>
  </si>
  <si>
    <t xml:space="preserve">2. Бюджетные кредиты от других бюджетов бюджетной системы Российской Федерации </t>
  </si>
  <si>
    <t>72620229999100000150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</si>
  <si>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</si>
  <si>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</si>
  <si>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9100000001</t>
  </si>
  <si>
    <t>91400S2370</t>
  </si>
  <si>
    <t>243</t>
  </si>
  <si>
    <t xml:space="preserve"> Закупка товаров, работ, услуг в целях капитального ремонта государственного (муниципального) имущества</t>
  </si>
  <si>
    <t>Закупка товаров, работ  и услуг для обеспечения государственных (муниципальных) нужд</t>
  </si>
  <si>
    <t>Приложение № 3</t>
  </si>
  <si>
    <t>Приложение № 1</t>
  </si>
  <si>
    <t>9110060022</t>
  </si>
  <si>
    <t>Осуществление мероприятий по отлову и содержанию безнадзорных животных, обитающих на территории поселения</t>
  </si>
  <si>
    <t>Дотации бюджетам сельских поселений на выравнивание бюджетной обеспеченности из бюджетов муниципальных районов</t>
  </si>
  <si>
    <t>Дотации бюджетам бюджетной системы Российской Федерации</t>
  </si>
  <si>
    <t>22.8.F2.55551</t>
  </si>
  <si>
    <t>72620225555100000150</t>
  </si>
  <si>
    <t>228F255551</t>
  </si>
  <si>
    <t>Сумма, руб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</si>
  <si>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</si>
  <si>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(kredit_bоok) 5. Пределы (вкладка)</t>
  </si>
  <si>
    <t>00020230024000000150</t>
  </si>
  <si>
    <t>Премии и гранты</t>
  </si>
  <si>
    <t>350</t>
  </si>
  <si>
    <t>Исполнение судебных актов</t>
  </si>
  <si>
    <t>830</t>
  </si>
  <si>
    <t>Исполнение судебных актов РФ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</si>
  <si>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831</t>
  </si>
  <si>
    <t>Организация и содержание мест захоронения</t>
  </si>
  <si>
    <t>9110060104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</si>
  <si>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</si>
  <si>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360</t>
  </si>
  <si>
    <t>Иные выплаты населению</t>
  </si>
  <si>
    <t>880</t>
  </si>
  <si>
    <t>Проведение выборов и референдумов</t>
  </si>
  <si>
    <t>Специальные расходы</t>
  </si>
  <si>
    <t>2050000000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</si>
  <si>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</si>
  <si>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247</t>
  </si>
  <si>
    <t>Закупка энергетических ресурсов</t>
  </si>
  <si>
    <t>Реализация мероприятий перечня проектов народных инициатив  за счет средств областного и местного бюджета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</si>
  <si>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</si>
  <si>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продажи земельных участков, находящихся в государственной и муниципальной собственности</t>
  </si>
  <si>
    <t xml:space="preserve">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</si>
  <si>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72611406000000000430</t>
  </si>
  <si>
    <t>72611406020000000430</t>
  </si>
  <si>
    <t>72611406025100000430</t>
  </si>
  <si>
    <t xml:space="preserve">Мероприятия по формированию современной городской среды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</si>
  <si>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</si>
  <si>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Уплата налога на имущество организаций и земельного налога</t>
  </si>
  <si>
    <t>НАЦИОНАЛЬНАЯ БЕЗОПАСНОСТЬ И ПРАВООХРАНИТЕЛЬНАЯ ДЕЯТЕЛЬНОСТЬ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</si>
  <si>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</si>
  <si>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</si>
  <si>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</si>
  <si>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</si>
  <si>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5</t>
  </si>
  <si>
    <t>Налог на имущество физических лиц, взимаемый по ставкам, применяемым к объектам налогообложения, расположенным в границах сельских  поселений</t>
  </si>
  <si>
    <t xml:space="preserve">*субсидии на реализацию мероприятий перечня проектов народных инициатив  </t>
  </si>
  <si>
    <t>*субсидий на софинансирование мероприятий по созданию мест (площадок) накопления твердых коммунальных отходов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</si>
  <si>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</si>
  <si>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Объем государственного долга на 1 января 2024 года</t>
  </si>
  <si>
    <t>Объем привлечения в 2024 году</t>
  </si>
  <si>
    <t>Объем погашения в 2024 году</t>
  </si>
  <si>
    <t xml:space="preserve">Верхний предел государственного долга на 1 января 2025 года </t>
  </si>
  <si>
    <t>ОХРАНА ОКРУЖАЮЩЕЙ СРЕДЫ</t>
  </si>
  <si>
    <t>Другие вопросы в области охраны окружающей среды</t>
  </si>
  <si>
    <t>06</t>
  </si>
  <si>
    <t>0600</t>
  </si>
  <si>
    <t>0605</t>
  </si>
  <si>
    <t>2130000000</t>
  </si>
  <si>
    <t>21300S2971</t>
  </si>
  <si>
    <t>Реализация программ по созданию мест (площадок) накопления твердых коммунальных отходов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</si>
  <si>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</si>
  <si>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</si>
  <si>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</si>
  <si>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бюджетами сельских поселений в валюте Российской Федерации</t>
  </si>
  <si>
    <t>Изменение остатков средств</t>
  </si>
  <si>
    <t>Уменьшение прочих остатков денежных средств бюджетов сельских поселений</t>
  </si>
  <si>
    <t>Доходы от компенсации затрат государства</t>
  </si>
  <si>
    <t>(ПО ГЛАВНЫМ РАСПОРЯДИТЕЛЯМ СРЕДСТВ БЮДЖЕТА,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БЮДЖЕТОВ)</t>
  </si>
  <si>
    <t>ПРОЧИЕ БЕЗВОЗМЕЗДНЫЕ ПОСТУПЛЕНИЯ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</si>
  <si>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</si>
  <si>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ОБРАЗОВАНИЕ</t>
  </si>
  <si>
    <t>0700</t>
  </si>
  <si>
    <t>0704</t>
  </si>
  <si>
    <t>СРЕДНЕЕ ПРОФЕССИОНАЛЬНОЕ ОБРАЗОВАНИЕ</t>
  </si>
  <si>
    <t xml:space="preserve">9110060011 </t>
  </si>
  <si>
    <t>ПРОФЕССИОНАЛЬНАЯ ПОДГОТОВКА, ПЕРЕПОДГОТОВКА И ПОВЫШЕНИЕ КВАЛИФИКАЦИИ</t>
  </si>
  <si>
    <t>0705</t>
  </si>
  <si>
    <t>*субсидии местным бюджетам на реализацию общественно значимых проектов по благоустройству сельских территорий в рамках обеспечения комплексного развития сельских территорий</t>
  </si>
  <si>
    <t xml:space="preserve">для формы (Mdolg) предельный V мунциипального долга в РД п. 13 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</si>
  <si>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</si>
  <si>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</si>
  <si>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сельских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</si>
  <si>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72611105400000000120</t>
  </si>
  <si>
    <t>72611105420000000120</t>
  </si>
  <si>
    <t>72611105420100000120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</si>
  <si>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</si>
  <si>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</si>
  <si>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72611400000000000000</t>
  </si>
  <si>
    <t xml:space="preserve">72611107000000000120
</t>
  </si>
  <si>
    <t xml:space="preserve">72611107010000000120
</t>
  </si>
  <si>
    <t>72620225269100000150</t>
  </si>
  <si>
    <t>Субсидии бюджетам сельских поселений на закупку контейнеров для раздельного накопления твердых коммунальных отходов</t>
  </si>
  <si>
    <t>Субсидии бюджетам на закупку контейнеров для раздельного накопления твердых коммунальных отходов</t>
  </si>
  <si>
    <t>72620225269000000150</t>
  </si>
  <si>
    <t xml:space="preserve"> Субсидии бюджетам на реализацию программ формирования современной городской среды</t>
  </si>
  <si>
    <t>72620225555000000150</t>
  </si>
  <si>
    <t>Государственная поддержка закупки контейнеров для раздельного накопления твердых коммунальных отходов</t>
  </si>
  <si>
    <t>213G252690</t>
  </si>
  <si>
    <t>Сумма на 2025 год</t>
  </si>
  <si>
    <t>Объем государственного долга на 1 января 2025 года</t>
  </si>
  <si>
    <t>Объем привлечения в 2025 году</t>
  </si>
  <si>
    <t>Объем погашения в 2025 году</t>
  </si>
  <si>
    <t xml:space="preserve">Верхний предел государственного долга на 1 января 2026 года </t>
  </si>
  <si>
    <t>Муниципальная программа "Уличное освещение Оекского муниципального образования на 2023-2025 годы"</t>
  </si>
  <si>
    <t>Защита населения и территории от чрезвычайных ситуаций природного и техногенного характера, пожарная безопасность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</si>
  <si>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</si>
  <si>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</si>
  <si>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Реализация муниципальной программы «Развитие культуры на территории Оекского муниципального образования» на 2019 - 2025 годы</t>
  </si>
  <si>
    <t>2050062120</t>
  </si>
  <si>
    <t>Капитальный ремонт объектов муниципальной собственности в сфере культуры</t>
  </si>
  <si>
    <t>20.5.00.00000</t>
  </si>
  <si>
    <t>20.5.00.62120</t>
  </si>
  <si>
    <t>*субсидии на осуществление мероприятий по капитальному ремонту объектов муниципальной собственности в сфере культуры</t>
  </si>
  <si>
    <t>Муниципальная программа "Территориальное развитие Оекского муниципального образования на 2023-2025 годы"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</si>
  <si>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</si>
  <si>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Межбюджетные трансферты, передаваемые бюджетам на поддержку отрасли культуры</t>
  </si>
  <si>
    <t>Межбюджетные трансферты, передаваемые бюджетам сельских поселений на поддержку отрасли культуры</t>
  </si>
  <si>
    <t>72620245519000000150</t>
  </si>
  <si>
    <t>72620245519100000150</t>
  </si>
  <si>
    <t>6</t>
  </si>
  <si>
    <t>Закупка товаров, работ, услуг в целях капитального ремонта государственного (муниципального) имущества</t>
  </si>
  <si>
    <t>источники внутреннего финансирования бюджета</t>
  </si>
  <si>
    <t>из них:</t>
  </si>
  <si>
    <t>Х</t>
  </si>
  <si>
    <t>Муниципальная программа "Формирование современной городской среды на территории Оекского муниципального образования на 2018-2025 годы"</t>
  </si>
  <si>
    <t>122</t>
  </si>
  <si>
    <t>Иные выплаты персоналу государственных (муниципальных) органов, за исключением фонда оплаты труда</t>
  </si>
  <si>
    <t>Муниципальная программа «Формирование современной городской среды на территории Оекского муниципального образования на 2018-2025 годы"</t>
  </si>
  <si>
    <t>21.3.00.00000</t>
  </si>
  <si>
    <t>21.3.00.S2971</t>
  </si>
  <si>
    <t>7</t>
  </si>
  <si>
    <t>от "____" _________ 2023 г.  № ______ Д/сп</t>
  </si>
  <si>
    <t>Сумма на 2026 год</t>
  </si>
  <si>
    <t>РАСПРЕДЕЛЕНИЕ БЮДЖЕТНЫХ АССИГНОВАНИЙ НА РЕАЛИЗАЦИЮ МУНИЦИПАЛЬНЫХ  ПРОГРАММ ОЕКСКОГО МУНИЦИПАЛЬНОГО ОБРАЗОВАНИЯ НА ПЛАНОВЫЙ ПЕРИОД 2025 И 2026 ГОДОВ</t>
  </si>
  <si>
    <t>ПРОГРАММА МУНИЦИПАЛЬНЫХ ВНУТРЕННИХ ЗАИМСТВОВАНИЙ ОЕКСКОГО МУНИЦИПАЛЬНОГО ОБРАЗОВАНИЯ  НА 2024 ГОД</t>
  </si>
  <si>
    <t>ПРОГРАММА МУНИЦИПАЛЬНЫХ ВНУТРЕННИХ ЗАИМСТВОВАНИЙ ОЕКСКОГО МУНИЦИПАЛЬНОГО ОБРАЗОВАНИЯ  НА 2025 и 2026 ГОДЫ</t>
  </si>
  <si>
    <t>Объем государственного долга на 1 января 2026 года</t>
  </si>
  <si>
    <t>Объем привлечения в 2026 году</t>
  </si>
  <si>
    <t>Объем погашения в 2026 году</t>
  </si>
  <si>
    <t xml:space="preserve">Верхний предел государственного долга на 1 января 2027 года </t>
  </si>
  <si>
    <t>Муниципальная программа "Пожарная безопасность и защита населения и территории Оекского муниципального образования от чрезвычайных ситуаций" на 2024-2028 годы</t>
  </si>
  <si>
    <t>Муниципальная программа "Обращение с твердыми коммунальными отходами на территории Оекского муниципального образования на 2024-2026 годы"</t>
  </si>
  <si>
    <t>Приложение № 12</t>
  </si>
  <si>
    <r>
      <rPr>
        <b/>
        <sz val="11"/>
        <color theme="3" tint="0.39997558519241921"/>
        <rFont val="Courier New"/>
        <family val="3"/>
        <charset val="204"/>
      </rPr>
      <t>Всего,</t>
    </r>
    <r>
      <rPr>
        <sz val="11"/>
        <color theme="3" tint="0.39997558519241921"/>
        <rFont val="Courier New"/>
        <family val="3"/>
        <charset val="204"/>
      </rPr>
      <t xml:space="preserve"> в том числе: </t>
    </r>
  </si>
  <si>
    <t>205А255196</t>
  </si>
  <si>
    <t>Государственная поддержка лучших работников сельских учреждений культуры</t>
  </si>
  <si>
    <t>20.5.А2.55196</t>
  </si>
  <si>
    <t>Субсидии бюджетам на обеспечение комплексного развития сельских территорий</t>
  </si>
  <si>
    <t>Субсидии бюджетам сельских поселений на обеспечение комплексного развития сельских территорий</t>
  </si>
  <si>
    <t>72620225576000000150</t>
  </si>
  <si>
    <t>72620225576100000150</t>
  </si>
  <si>
    <t>91400L5762</t>
  </si>
  <si>
    <t>Реализация проектов по благоустройству общественных пространств на сельских территориях в рамках обеспечения комплексного развития сельских территорий</t>
  </si>
  <si>
    <t>91400S5762</t>
  </si>
  <si>
    <t>НА 2025 ГОД</t>
  </si>
  <si>
    <t>ВЕДОМСТВЕННАЯ СТРУКТУРА РАСХОДОВ БЮДЖЕТА ОЕКСКОГО МУНИЦИПАЛЬНОГО ОБРАЗОВАНИЯ НА 2025 ГОД</t>
  </si>
  <si>
    <t xml:space="preserve"> ИСТОЧНИКИ  ВНУТРЕННЕГО ФИНАНСИРОВАНИЯ ДЕФИЦИТА БЮДЖЕТА ОЕКСКОГО МУНИЦИПАЛЬНОГО ОБРАЗОВАНИЯ НА 2025 ГОД</t>
  </si>
  <si>
    <t>РАСПРЕДЕЛЕНИЕ БЮДЖЕТНЫХ АССИГНОВАНИЙ НА РЕАЛИЗАЦИЮ МУНИЦИПАЛЬНЫХ  ПРОГРАММ ОЕКСКОГО МУНИЦИПАЛЬНОГО ОБРАЗОВАНИЯ НА 2025 ГОД</t>
  </si>
  <si>
    <t>Муниципальная программа "Обращение с твердыми коммунальными отходами на территории Оекского муниципального образования на 2025-2027 годы"</t>
  </si>
  <si>
    <t>Муниципальная программа "Территориальное развитие Оекского муниципального образования на 2025-2027годы"</t>
  </si>
  <si>
    <t xml:space="preserve">Муниципальная программа «Развитие дорожного хозяйства на территории Оекского муниципального образования на 2025-2027 годы" </t>
  </si>
  <si>
    <t>2130099020</t>
  </si>
  <si>
    <t xml:space="preserve">Прочая закупка товаров, работ и услуг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</si>
  <si>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</si>
  <si>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«Развитие дорожного хозяйства на территории Оекского муниципального образования" на 2025-2027 годы</t>
  </si>
  <si>
    <t>от "____" ____________ 20___ г.  № ________</t>
  </si>
  <si>
    <t>Приложение № 6</t>
  </si>
  <si>
    <t>ВЕДОМСТВЕННАЯ СТРУКТУРА РАСХОДОВ БЮДЖЕТА ОЕКСКОГО МУНИЦИПАЛЬНОГО ОБРАЗОВАНИЯ  НА ПЛАНОВЫЙ ПЕРИОД 2026 И 2027 ГОДОВ</t>
  </si>
  <si>
    <t xml:space="preserve"> (ПО ГЛАВНЫМ РАСПОРЯДИТЕЛЯМ СРЕДСТВ БЮДЖЕТА,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БЮДЖЕТОВ)</t>
  </si>
  <si>
    <t>КВСР</t>
  </si>
  <si>
    <t>Сумма на 2027 год</t>
  </si>
  <si>
    <t>Муниципальная программа «Развитие дорожного хозяйства на территории Оекского муниципального образования на 2022-2024 годы"</t>
  </si>
  <si>
    <t>Субсидия из областного бюджета местным бюджетам в целях софинансирования расходных обязательств на поддержку местных инициатив граждан, проживающих в сельской местности</t>
  </si>
  <si>
    <t>91400S2870</t>
  </si>
  <si>
    <t>Государственная поддержка отрасли культуры (поддержка лучших работников сельских учреждений культуры)</t>
  </si>
  <si>
    <t>205А255195</t>
  </si>
  <si>
    <t>Приложение № 4</t>
  </si>
  <si>
    <t>НА ПЛАНОВЫЙ ПЕРИОД 2026 И 2027 ГОДОВ</t>
  </si>
  <si>
    <t>Функционирование высшего должностного лица субъекта Российской Федерации и муниципального образования</t>
  </si>
  <si>
    <t>НАЦИОНАЛЬНАЯ БЕЗОПАСНОСТЬ И ПРАВОХРАНИТЕЛЬНАЯ ДЕЯТЕЛЬНОСТЬ</t>
  </si>
  <si>
    <t>Условно утвержденные расходы</t>
  </si>
  <si>
    <t xml:space="preserve">Приложение № 8 </t>
  </si>
  <si>
    <t xml:space="preserve"> ИСТОЧНИКИ  ВНУТРЕННЕГО ФИНАНСИРОВАНИЯ ДЕФИЦИТА БЮДЖЕТА ОЕКСКОГО МУНИЦИПАЛЬНОГО ОБРАЗОВАНИЯ НА ПЛАНОВЫЙ ПЕРИОД 2026 И 2027 ГОДОВ</t>
  </si>
  <si>
    <t xml:space="preserve">Всего источников  финансирования дефицита бюджета </t>
  </si>
  <si>
    <t>Объем государственного долга на 1 января 2027 года</t>
  </si>
  <si>
    <t>Объем привлечения в 2027 году</t>
  </si>
  <si>
    <t>Объем погашения в 2027 году</t>
  </si>
  <si>
    <t xml:space="preserve">Верхний предел государственного долга на 1 января 2028 года </t>
  </si>
  <si>
    <t>ПРОГРАММА МУНИЦИПАЛЬНЫХ ВНУТРЕННИХ ЗАИМСТВОВАНИЙ ОЕКСКОГО МУНИЦИПАЛЬНОГО ОБРАЗОВАНИЯ  НА 2025 ГОД</t>
  </si>
  <si>
    <t>ПРОГРАММА МУНИЦИПАЛЬНЫХ ВНУТРЕННИХ ЗАИМСТВОВАНИЙ ОЕКСКОГО МУНИЦИПАЛЬНОГО ОБРАЗОВАНИЯ  НА ПЛАНОВЫЙ ПЕРИОД 2026 и 2027 ГОДОВ</t>
  </si>
  <si>
    <t>от "19" сентября 2025 г.  № 34-31 Д/сп</t>
  </si>
  <si>
    <t>Мероприятия по созданию условий для показа национальных фильмов</t>
  </si>
  <si>
    <t>9110060110</t>
  </si>
  <si>
    <t>от "09" октября 2025 г.  № ______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</si>
  <si>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</si>
  <si>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</si>
  <si>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</si>
  <si>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</si>
  <si>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>000 10000000000000000</t>
  </si>
  <si>
    <t>182 10100000000000000</t>
  </si>
  <si>
    <t>182 10102000010000110</t>
  </si>
  <si>
    <t>182 10102010010000110</t>
  </si>
  <si>
    <t>182 10102020010000110</t>
  </si>
  <si>
    <t xml:space="preserve"> 182 1010203001 0000 110</t>
  </si>
  <si>
    <t>182 1010204001 0000 110</t>
  </si>
  <si>
    <t>182 10300000000000000</t>
  </si>
  <si>
    <t>182 10302000010000110</t>
  </si>
  <si>
    <t>182 10302231010000110</t>
  </si>
  <si>
    <t>182 10302241010000110</t>
  </si>
  <si>
    <t>182 10302251010000110</t>
  </si>
  <si>
    <t>182 10302261010000110</t>
  </si>
  <si>
    <t>182 10500000000000000</t>
  </si>
  <si>
    <t>182 10503010010000110</t>
  </si>
  <si>
    <t>182 10600000000000000</t>
  </si>
  <si>
    <t>182 10601000000000110</t>
  </si>
  <si>
    <t>182 10601030100000110</t>
  </si>
  <si>
    <t>182 10606000000000110</t>
  </si>
  <si>
    <t>182 10606030000000110</t>
  </si>
  <si>
    <t>182 10606033100000110</t>
  </si>
  <si>
    <t>182 10606040000000110</t>
  </si>
  <si>
    <t>182 10606043100000110</t>
  </si>
  <si>
    <t>182 11618000020000140</t>
  </si>
  <si>
    <t>182 10800000000000000</t>
  </si>
  <si>
    <t>182 10804000010000110</t>
  </si>
  <si>
    <t>182 10804020010000110</t>
  </si>
  <si>
    <t>726 10804020011000110</t>
  </si>
  <si>
    <t>726 11100000000000000</t>
  </si>
  <si>
    <t>726 11109000000000120</t>
  </si>
  <si>
    <t>726 11109040000000120</t>
  </si>
  <si>
    <t>726 11109045100000120</t>
  </si>
  <si>
    <t>726 11300000000000000</t>
  </si>
  <si>
    <t>726 11301000000000000</t>
  </si>
  <si>
    <t>726 11301990000000130</t>
  </si>
  <si>
    <t>726 11301995100000130</t>
  </si>
  <si>
    <t>726 11302000000000000</t>
  </si>
  <si>
    <t>726 11302060000000130</t>
  </si>
  <si>
    <t>726 11302065100000130</t>
  </si>
  <si>
    <t>726 11600000000000000</t>
  </si>
  <si>
    <t>726 11602000020000140</t>
  </si>
  <si>
    <t>726 11602020020000140</t>
  </si>
  <si>
    <t>726 11607000000000140</t>
  </si>
  <si>
    <t>726 20000000000000000</t>
  </si>
  <si>
    <t>726 20200000000000000</t>
  </si>
  <si>
    <t>726 20210000000000150</t>
  </si>
  <si>
    <t>726 20216001000000150</t>
  </si>
  <si>
    <t>726 20216001100000150</t>
  </si>
  <si>
    <t>726 20220000000000150</t>
  </si>
  <si>
    <t>726 20229999000000150</t>
  </si>
  <si>
    <t>726 20229999100000150</t>
  </si>
  <si>
    <t>726 20230000000000150</t>
  </si>
  <si>
    <t>726 20230024100000150</t>
  </si>
  <si>
    <t>726 20235118100000150</t>
  </si>
  <si>
    <t>726 20240000000000150</t>
  </si>
  <si>
    <t>726 20240014000000150</t>
  </si>
  <si>
    <t>726 20240014100000150</t>
  </si>
  <si>
    <t>726 20249999000000150</t>
  </si>
  <si>
    <t>726 20249999100000150</t>
  </si>
  <si>
    <t>726 20705030100000150</t>
  </si>
  <si>
    <t>726 11607010000000140</t>
  </si>
  <si>
    <t>726 11607010100000140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</si>
  <si>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</si>
  <si>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>182 1010221001 0000 110</t>
  </si>
  <si>
    <t>к решению Думы Иркутского муниципального округа</t>
  </si>
  <si>
    <t>от 23.12.2024 г. № 27-65 Д/сп</t>
  </si>
  <si>
    <t xml:space="preserve">к решению Думы Оекского </t>
  </si>
  <si>
    <t>муниципального образования</t>
  </si>
  <si>
    <t>к решению Думы Окского</t>
  </si>
  <si>
    <r>
      <rPr>
        <sz val="11"/>
        <rFont val="Courier New"/>
        <family val="3"/>
        <charset val="204"/>
      </rPr>
      <t xml:space="preserve">                                                         </t>
    </r>
    <r>
      <rPr>
        <u/>
        <sz val="11"/>
        <rFont val="Courier New"/>
        <family val="3"/>
        <charset val="204"/>
      </rPr>
      <t xml:space="preserve"> от 23.12.2024 г. № 27-65 Д/сп</t>
    </r>
  </si>
  <si>
    <t>к решению Иркутского   муниципального округа</t>
  </si>
  <si>
    <t xml:space="preserve">                                                                к решению Думы Оекского</t>
  </si>
  <si>
    <t xml:space="preserve">                                                             муниципального образования</t>
  </si>
  <si>
    <r>
      <rPr>
        <sz val="11"/>
        <rFont val="Courier New"/>
        <family val="3"/>
        <charset val="204"/>
      </rPr>
      <t xml:space="preserve">                                        </t>
    </r>
    <r>
      <rPr>
        <u/>
        <sz val="11"/>
        <rFont val="Courier New"/>
        <family val="3"/>
        <charset val="204"/>
      </rPr>
      <t>от 23.12.2024 г. № 27-65 Д/сп</t>
    </r>
  </si>
  <si>
    <t>Приложение № 2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</si>
  <si>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</si>
  <si>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r>
      <t>726 20700000000000150</t>
    </r>
    <r>
      <rPr>
        <b/>
        <sz val="12"/>
        <color theme="0"/>
        <rFont val="Times New Roman"/>
        <family val="1"/>
        <charset val="204"/>
      </rPr>
      <t>.</t>
    </r>
  </si>
  <si>
    <t xml:space="preserve">                                                                                Приложение № 3</t>
  </si>
  <si>
    <t xml:space="preserve">                                                              Приложение № 7</t>
  </si>
  <si>
    <t xml:space="preserve">                                           от 11.12.2025 г. № 04-118/рд</t>
  </si>
  <si>
    <t>от 11.12.2025 г.  № 04-118/рд</t>
  </si>
  <si>
    <t>от 11.12.2025 г. № 04-118/рд</t>
  </si>
  <si>
    <t>от11.12. 2025 г. № 04-118/рд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</si>
</sst>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,##0.0"/>
    <numFmt numFmtId="166" formatCode="#,##0.00_ ;[Red]\-#,##0.00\ "/>
    <numFmt numFmtId="167" formatCode="dd\.mm\.yyyy"/>
    <numFmt numFmtId="168" formatCode="#,##0.00_ ;\-#,##0.00"/>
  </numFmts>
  <fonts count="9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Courier New"/>
      <family val="3"/>
      <charset val="204"/>
    </font>
    <font>
      <b/>
      <sz val="10"/>
      <name val="Courier New"/>
      <family val="3"/>
      <charset val="204"/>
    </font>
    <font>
      <b/>
      <sz val="11"/>
      <name val="Courier New"/>
      <family val="3"/>
      <charset val="204"/>
    </font>
    <font>
      <sz val="10"/>
      <name val="Courier New"/>
      <family val="3"/>
      <charset val="204"/>
    </font>
    <font>
      <i/>
      <sz val="11"/>
      <name val="Courier New"/>
      <family val="3"/>
      <charset val="204"/>
    </font>
    <font>
      <b/>
      <i/>
      <sz val="11"/>
      <name val="Courier New"/>
      <family val="3"/>
      <charset val="204"/>
    </font>
    <font>
      <b/>
      <sz val="12"/>
      <name val="Courier New"/>
      <family val="3"/>
      <charset val="204"/>
    </font>
    <font>
      <sz val="11"/>
      <color rgb="FFFF0000"/>
      <name val="Courier New"/>
      <family val="3"/>
      <charset val="204"/>
    </font>
    <font>
      <sz val="10"/>
      <color rgb="FFFF0000"/>
      <name val="Arial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1"/>
      <color theme="3" tint="0.39997558519241921"/>
      <name val="Courier New"/>
      <family val="3"/>
      <charset val="204"/>
    </font>
    <font>
      <b/>
      <i/>
      <sz val="11"/>
      <color theme="3" tint="0.39997558519241921"/>
      <name val="Courier New"/>
      <family val="3"/>
      <charset val="204"/>
    </font>
    <font>
      <b/>
      <sz val="11"/>
      <color theme="3" tint="0.39997558519241921"/>
      <name val="Courier New"/>
      <family val="3"/>
      <charset val="204"/>
    </font>
    <font>
      <i/>
      <sz val="11"/>
      <color theme="3" tint="0.39997558519241921"/>
      <name val="Courier New"/>
      <family val="3"/>
      <charset val="204"/>
    </font>
    <font>
      <b/>
      <sz val="11"/>
      <color theme="4" tint="-0.249977111117893"/>
      <name val="Courier New"/>
      <family val="3"/>
      <charset val="204"/>
    </font>
    <font>
      <sz val="11"/>
      <color theme="4" tint="-0.249977111117893"/>
      <name val="Courier New"/>
      <family val="3"/>
      <charset val="204"/>
    </font>
    <font>
      <sz val="8"/>
      <color rgb="FF000000"/>
      <name val="Arial Cyr"/>
    </font>
    <font>
      <sz val="11"/>
      <color rgb="FF000000"/>
      <name val="Courier New"/>
      <family val="3"/>
      <charset val="204"/>
    </font>
    <font>
      <sz val="11"/>
      <color theme="1"/>
      <name val="Courier New"/>
      <family val="3"/>
      <charset val="204"/>
    </font>
    <font>
      <sz val="10"/>
      <color rgb="FFFF0000"/>
      <name val="Arial Cyr"/>
      <charset val="204"/>
    </font>
    <font>
      <i/>
      <sz val="11"/>
      <color theme="4" tint="-0.249977111117893"/>
      <name val="Courier New"/>
      <family val="3"/>
      <charset val="204"/>
    </font>
    <font>
      <b/>
      <i/>
      <sz val="11"/>
      <color theme="4" tint="-0.249977111117893"/>
      <name val="Courier New"/>
      <family val="3"/>
      <charset val="204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0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theme="3" tint="0.39997558519241921"/>
      <name val="Arial Cyr"/>
      <charset val="204"/>
    </font>
    <font>
      <b/>
      <i/>
      <sz val="11"/>
      <color rgb="FFFF0000"/>
      <name val="Courier New"/>
      <family val="3"/>
      <charset val="204"/>
    </font>
    <font>
      <b/>
      <i/>
      <sz val="11"/>
      <color theme="1"/>
      <name val="Courier New"/>
      <family val="3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1"/>
      <color rgb="FFFF0000"/>
      <name val="Courier New"/>
      <family val="3"/>
      <charset val="204"/>
    </font>
    <font>
      <sz val="11"/>
      <color rgb="FF00B050"/>
      <name val="Courier New"/>
      <family val="3"/>
      <charset val="204"/>
    </font>
    <font>
      <i/>
      <sz val="11"/>
      <color rgb="FFFF0000"/>
      <name val="Courier New"/>
      <family val="3"/>
      <charset val="204"/>
    </font>
    <font>
      <sz val="11"/>
      <color theme="9" tint="-0.499984740745262"/>
      <name val="Courier New"/>
      <family val="3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Courier New"/>
      <family val="3"/>
      <charset val="204"/>
    </font>
    <font>
      <sz val="11"/>
      <color theme="5" tint="-0.499984740745262"/>
      <name val="Courier New"/>
      <family val="3"/>
      <charset val="204"/>
    </font>
    <font>
      <b/>
      <sz val="10"/>
      <color rgb="FFFF0000"/>
      <name val="Arial Cyr"/>
      <charset val="204"/>
    </font>
    <font>
      <sz val="10"/>
      <color rgb="FF00B050"/>
      <name val="Times New Roman"/>
      <family val="1"/>
      <charset val="204"/>
    </font>
    <font>
      <u/>
      <sz val="11"/>
      <name val="Courier New"/>
      <family val="3"/>
      <charset val="204"/>
    </font>
    <font>
      <sz val="12"/>
      <name val="Courier New"/>
      <family val="3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theme="3" tint="0.39997558519241921"/>
      <name val="Times New Roman"/>
      <family val="1"/>
      <charset val="204"/>
    </font>
    <font>
      <b/>
      <sz val="12"/>
      <color theme="3" tint="0.3999755851924192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3" tint="0.39997558519241921"/>
      <name val="Times New Roman"/>
      <family val="1"/>
      <charset val="204"/>
    </font>
    <font>
      <i/>
      <sz val="12"/>
      <color theme="3" tint="0.3999755851924192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4" tint="-0.249977111117893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0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10"/>
      </patternFill>
    </fill>
    <fill>
      <patternFill patternType="solid">
        <fgColor indexed="13"/>
      </patternFill>
    </fill>
    <fill>
      <patternFill patternType="solid">
        <fgColor indexed="54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19"/>
      </patternFill>
    </fill>
    <fill>
      <patternFill patternType="solid">
        <fgColor indexed="42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0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9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2" borderId="0" applyNumberFormat="0" applyBorder="0" applyAlignment="0" applyProtection="0"/>
    <xf numFmtId="0" fontId="12" fillId="5" borderId="0" applyNumberFormat="0" applyBorder="0" applyAlignment="0" applyProtection="0"/>
    <xf numFmtId="0" fontId="12" fillId="3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3" borderId="0" applyNumberFormat="0" applyBorder="0" applyAlignment="0" applyProtection="0"/>
    <xf numFmtId="0" fontId="13" fillId="10" borderId="0" applyNumberFormat="0" applyBorder="0" applyAlignment="0" applyProtection="0"/>
    <xf numFmtId="0" fontId="13" fillId="7" borderId="0" applyNumberFormat="0" applyBorder="0" applyAlignment="0" applyProtection="0"/>
    <xf numFmtId="0" fontId="13" fillId="11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3" borderId="0" applyNumberFormat="0" applyBorder="0" applyAlignment="0" applyProtection="0"/>
    <xf numFmtId="0" fontId="13" fillId="10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0" borderId="0" applyNumberFormat="0" applyBorder="0" applyAlignment="0" applyProtection="0"/>
    <xf numFmtId="0" fontId="13" fillId="15" borderId="0" applyNumberFormat="0" applyBorder="0" applyAlignment="0" applyProtection="0"/>
    <xf numFmtId="0" fontId="14" fillId="3" borderId="1" applyNumberFormat="0" applyAlignment="0" applyProtection="0"/>
    <xf numFmtId="0" fontId="15" fillId="2" borderId="2" applyNumberFormat="0" applyAlignment="0" applyProtection="0"/>
    <xf numFmtId="0" fontId="16" fillId="2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16" borderId="7" applyNumberFormat="0" applyAlignment="0" applyProtection="0"/>
    <xf numFmtId="0" fontId="22" fillId="0" borderId="0" applyNumberFormat="0" applyFill="0" applyBorder="0" applyAlignment="0" applyProtection="0"/>
    <xf numFmtId="0" fontId="23" fillId="8" borderId="0" applyNumberFormat="0" applyBorder="0" applyAlignment="0" applyProtection="0"/>
    <xf numFmtId="0" fontId="11" fillId="0" borderId="0"/>
    <xf numFmtId="0" fontId="24" fillId="17" borderId="0" applyNumberFormat="0" applyBorder="0" applyAlignment="0" applyProtection="0"/>
    <xf numFmtId="0" fontId="25" fillId="0" borderId="0" applyNumberFormat="0" applyFill="0" applyBorder="0" applyAlignment="0" applyProtection="0"/>
    <xf numFmtId="0" fontId="2" fillId="4" borderId="8" applyNumberFormat="0" applyFont="0" applyAlignment="0" applyProtection="0"/>
    <xf numFmtId="0" fontId="26" fillId="0" borderId="9" applyNumberFormat="0" applyFill="0" applyAlignment="0" applyProtection="0"/>
    <xf numFmtId="0" fontId="11" fillId="0" borderId="0"/>
    <xf numFmtId="0" fontId="27" fillId="0" borderId="0" applyNumberFormat="0" applyFill="0" applyBorder="0" applyAlignment="0" applyProtection="0"/>
    <xf numFmtId="0" fontId="28" fillId="18" borderId="0" applyNumberFormat="0" applyBorder="0" applyAlignment="0" applyProtection="0"/>
    <xf numFmtId="0" fontId="2" fillId="0" borderId="0"/>
    <xf numFmtId="0" fontId="46" fillId="0" borderId="57">
      <alignment horizontal="left" wrapText="1"/>
    </xf>
    <xf numFmtId="49" fontId="46" fillId="0" borderId="58">
      <alignment horizontal="center" wrapText="1"/>
    </xf>
    <xf numFmtId="0" fontId="1" fillId="0" borderId="0"/>
    <xf numFmtId="0" fontId="46" fillId="0" borderId="60">
      <alignment horizontal="left" wrapText="1" indent="2"/>
    </xf>
    <xf numFmtId="49" fontId="46" fillId="0" borderId="56">
      <alignment horizontal="center" vertical="center"/>
    </xf>
    <xf numFmtId="49" fontId="46" fillId="0" borderId="58">
      <alignment horizontal="center"/>
    </xf>
    <xf numFmtId="4" fontId="46" fillId="0" borderId="58">
      <alignment horizontal="right" shrinkToFit="1"/>
    </xf>
    <xf numFmtId="0" fontId="52" fillId="0" borderId="0"/>
    <xf numFmtId="0" fontId="53" fillId="0" borderId="0"/>
    <xf numFmtId="0" fontId="54" fillId="0" borderId="0">
      <alignment horizontal="center"/>
    </xf>
    <xf numFmtId="0" fontId="46" fillId="0" borderId="66">
      <alignment horizontal="center"/>
    </xf>
    <xf numFmtId="0" fontId="55" fillId="0" borderId="0">
      <alignment horizontal="right"/>
    </xf>
    <xf numFmtId="0" fontId="54" fillId="0" borderId="0"/>
    <xf numFmtId="0" fontId="56" fillId="0" borderId="0"/>
    <xf numFmtId="0" fontId="56" fillId="0" borderId="67"/>
    <xf numFmtId="0" fontId="46" fillId="0" borderId="68">
      <alignment horizontal="center"/>
    </xf>
    <xf numFmtId="0" fontId="55" fillId="0" borderId="69">
      <alignment horizontal="right"/>
    </xf>
    <xf numFmtId="0" fontId="46" fillId="0" borderId="0"/>
    <xf numFmtId="0" fontId="46" fillId="0" borderId="70">
      <alignment horizontal="right"/>
    </xf>
    <xf numFmtId="49" fontId="46" fillId="0" borderId="71">
      <alignment horizontal="center"/>
    </xf>
    <xf numFmtId="0" fontId="55" fillId="0" borderId="72">
      <alignment horizontal="right"/>
    </xf>
    <xf numFmtId="0" fontId="57" fillId="0" borderId="0"/>
    <xf numFmtId="167" fontId="46" fillId="0" borderId="73">
      <alignment horizontal="center"/>
    </xf>
    <xf numFmtId="0" fontId="46" fillId="0" borderId="0">
      <alignment horizontal="left"/>
    </xf>
    <xf numFmtId="49" fontId="46" fillId="0" borderId="0"/>
    <xf numFmtId="49" fontId="46" fillId="0" borderId="70">
      <alignment horizontal="right" vertical="center"/>
    </xf>
    <xf numFmtId="49" fontId="46" fillId="0" borderId="73">
      <alignment horizontal="center" vertical="center"/>
    </xf>
    <xf numFmtId="0" fontId="46" fillId="0" borderId="66">
      <alignment horizontal="left" wrapText="1"/>
    </xf>
    <xf numFmtId="49" fontId="46" fillId="0" borderId="73">
      <alignment horizontal="center"/>
    </xf>
    <xf numFmtId="0" fontId="46" fillId="0" borderId="74">
      <alignment horizontal="left" wrapText="1"/>
    </xf>
    <xf numFmtId="49" fontId="46" fillId="0" borderId="70">
      <alignment horizontal="right"/>
    </xf>
    <xf numFmtId="0" fontId="46" fillId="0" borderId="75">
      <alignment horizontal="left"/>
    </xf>
    <xf numFmtId="49" fontId="46" fillId="0" borderId="75"/>
    <xf numFmtId="49" fontId="46" fillId="0" borderId="70"/>
    <xf numFmtId="49" fontId="46" fillId="0" borderId="76">
      <alignment horizontal="center"/>
    </xf>
    <xf numFmtId="0" fontId="54" fillId="0" borderId="66">
      <alignment horizontal="center"/>
    </xf>
    <xf numFmtId="0" fontId="46" fillId="0" borderId="56">
      <alignment horizontal="center" vertical="top" wrapText="1"/>
    </xf>
    <xf numFmtId="49" fontId="46" fillId="0" borderId="56">
      <alignment horizontal="center" vertical="top" wrapText="1"/>
    </xf>
    <xf numFmtId="0" fontId="53" fillId="0" borderId="77"/>
    <xf numFmtId="0" fontId="53" fillId="0" borderId="69"/>
    <xf numFmtId="0" fontId="46" fillId="0" borderId="56">
      <alignment horizontal="center" vertical="center"/>
    </xf>
    <xf numFmtId="0" fontId="46" fillId="0" borderId="68">
      <alignment horizontal="center" vertical="center"/>
    </xf>
    <xf numFmtId="49" fontId="46" fillId="0" borderId="68">
      <alignment horizontal="center" vertical="center"/>
    </xf>
    <xf numFmtId="0" fontId="46" fillId="0" borderId="78">
      <alignment horizontal="left" wrapText="1"/>
    </xf>
    <xf numFmtId="49" fontId="46" fillId="0" borderId="79">
      <alignment horizontal="center" wrapText="1"/>
    </xf>
    <xf numFmtId="49" fontId="46" fillId="0" borderId="80">
      <alignment horizontal="center"/>
    </xf>
    <xf numFmtId="4" fontId="46" fillId="0" borderId="80">
      <alignment horizontal="right" shrinkToFit="1"/>
    </xf>
    <xf numFmtId="0" fontId="46" fillId="0" borderId="81">
      <alignment horizontal="left" wrapText="1"/>
    </xf>
    <xf numFmtId="49" fontId="46" fillId="0" borderId="82">
      <alignment horizontal="center" shrinkToFit="1"/>
    </xf>
    <xf numFmtId="49" fontId="46" fillId="0" borderId="83">
      <alignment horizontal="center"/>
    </xf>
    <xf numFmtId="4" fontId="46" fillId="0" borderId="83">
      <alignment horizontal="right" shrinkToFit="1"/>
    </xf>
    <xf numFmtId="49" fontId="46" fillId="0" borderId="84">
      <alignment horizontal="center" shrinkToFit="1"/>
    </xf>
    <xf numFmtId="49" fontId="46" fillId="0" borderId="0">
      <alignment horizontal="right"/>
    </xf>
    <xf numFmtId="0" fontId="54" fillId="0" borderId="69">
      <alignment horizontal="center"/>
    </xf>
    <xf numFmtId="0" fontId="46" fillId="0" borderId="68">
      <alignment horizontal="center" vertical="center" shrinkToFit="1"/>
    </xf>
    <xf numFmtId="49" fontId="46" fillId="0" borderId="68">
      <alignment horizontal="center" vertical="center" shrinkToFit="1"/>
    </xf>
    <xf numFmtId="49" fontId="53" fillId="0" borderId="69"/>
    <xf numFmtId="0" fontId="46" fillId="0" borderId="79">
      <alignment horizontal="center" shrinkToFit="1"/>
    </xf>
    <xf numFmtId="4" fontId="46" fillId="0" borderId="85">
      <alignment horizontal="right" shrinkToFit="1"/>
    </xf>
    <xf numFmtId="49" fontId="53" fillId="0" borderId="72"/>
    <xf numFmtId="0" fontId="46" fillId="0" borderId="82">
      <alignment horizontal="center" shrinkToFit="1"/>
    </xf>
    <xf numFmtId="168" fontId="46" fillId="0" borderId="83">
      <alignment horizontal="right" shrinkToFit="1"/>
    </xf>
    <xf numFmtId="168" fontId="46" fillId="0" borderId="86">
      <alignment horizontal="right" shrinkToFit="1"/>
    </xf>
    <xf numFmtId="49" fontId="46" fillId="0" borderId="84">
      <alignment horizontal="center" wrapText="1"/>
    </xf>
    <xf numFmtId="4" fontId="46" fillId="0" borderId="58">
      <alignment horizontal="right" wrapText="1"/>
    </xf>
    <xf numFmtId="4" fontId="46" fillId="0" borderId="60">
      <alignment horizontal="right" wrapText="1"/>
    </xf>
    <xf numFmtId="0" fontId="53" fillId="0" borderId="72">
      <alignment wrapText="1"/>
    </xf>
    <xf numFmtId="0" fontId="46" fillId="0" borderId="87">
      <alignment horizontal="left" wrapText="1"/>
    </xf>
    <xf numFmtId="49" fontId="46" fillId="0" borderId="88">
      <alignment horizontal="center" shrinkToFit="1"/>
    </xf>
    <xf numFmtId="49" fontId="46" fillId="0" borderId="89">
      <alignment horizontal="center"/>
    </xf>
    <xf numFmtId="4" fontId="46" fillId="0" borderId="89">
      <alignment horizontal="right" shrinkToFit="1"/>
    </xf>
    <xf numFmtId="49" fontId="46" fillId="0" borderId="90">
      <alignment horizontal="center"/>
    </xf>
    <xf numFmtId="0" fontId="53" fillId="0" borderId="72"/>
    <xf numFmtId="0" fontId="57" fillId="0" borderId="75"/>
    <xf numFmtId="0" fontId="57" fillId="0" borderId="91"/>
    <xf numFmtId="0" fontId="46" fillId="0" borderId="0">
      <alignment wrapText="1"/>
    </xf>
    <xf numFmtId="49" fontId="46" fillId="0" borderId="0">
      <alignment wrapText="1"/>
    </xf>
    <xf numFmtId="49" fontId="46" fillId="0" borderId="0">
      <alignment horizontal="center"/>
    </xf>
    <xf numFmtId="49" fontId="58" fillId="0" borderId="0"/>
    <xf numFmtId="0" fontId="46" fillId="0" borderId="66">
      <alignment horizontal="left"/>
    </xf>
    <xf numFmtId="49" fontId="46" fillId="0" borderId="66">
      <alignment horizontal="left"/>
    </xf>
    <xf numFmtId="0" fontId="46" fillId="0" borderId="66">
      <alignment horizontal="center" shrinkToFit="1"/>
    </xf>
    <xf numFmtId="49" fontId="46" fillId="0" borderId="66">
      <alignment horizontal="center" vertical="center" shrinkToFit="1"/>
    </xf>
    <xf numFmtId="49" fontId="53" fillId="0" borderId="66">
      <alignment shrinkToFit="1"/>
    </xf>
    <xf numFmtId="49" fontId="46" fillId="0" borderId="66">
      <alignment horizontal="right"/>
    </xf>
    <xf numFmtId="0" fontId="46" fillId="0" borderId="79">
      <alignment horizontal="center" vertical="center" shrinkToFit="1"/>
    </xf>
    <xf numFmtId="49" fontId="46" fillId="0" borderId="80">
      <alignment horizontal="center" vertical="center"/>
    </xf>
    <xf numFmtId="0" fontId="46" fillId="0" borderId="78">
      <alignment horizontal="left" wrapText="1" indent="2"/>
    </xf>
    <xf numFmtId="0" fontId="46" fillId="0" borderId="92">
      <alignment horizontal="center" vertical="center" shrinkToFit="1"/>
    </xf>
    <xf numFmtId="168" fontId="46" fillId="0" borderId="56">
      <alignment horizontal="right" vertical="center" shrinkToFit="1"/>
    </xf>
    <xf numFmtId="168" fontId="46" fillId="0" borderId="87">
      <alignment horizontal="right" vertical="center" shrinkToFit="1"/>
    </xf>
    <xf numFmtId="0" fontId="46" fillId="0" borderId="93">
      <alignment horizontal="left" wrapText="1"/>
    </xf>
    <xf numFmtId="4" fontId="46" fillId="0" borderId="56">
      <alignment horizontal="right" shrinkToFit="1"/>
    </xf>
    <xf numFmtId="4" fontId="46" fillId="0" borderId="87">
      <alignment horizontal="right" shrinkToFit="1"/>
    </xf>
    <xf numFmtId="0" fontId="46" fillId="0" borderId="81">
      <alignment horizontal="left" wrapText="1" indent="2"/>
    </xf>
    <xf numFmtId="0" fontId="59" fillId="0" borderId="87">
      <alignment wrapText="1"/>
    </xf>
    <xf numFmtId="0" fontId="59" fillId="0" borderId="87"/>
    <xf numFmtId="0" fontId="59" fillId="20" borderId="87">
      <alignment wrapText="1"/>
    </xf>
    <xf numFmtId="0" fontId="46" fillId="20" borderId="57">
      <alignment horizontal="left" wrapText="1"/>
    </xf>
    <xf numFmtId="49" fontId="46" fillId="0" borderId="87">
      <alignment horizontal="center" shrinkToFit="1"/>
    </xf>
    <xf numFmtId="49" fontId="46" fillId="0" borderId="56">
      <alignment horizontal="center" vertical="center" shrinkToFit="1"/>
    </xf>
    <xf numFmtId="0" fontId="53" fillId="0" borderId="75">
      <alignment horizontal="left"/>
    </xf>
    <xf numFmtId="0" fontId="53" fillId="0" borderId="91">
      <alignment horizontal="left" wrapText="1"/>
    </xf>
    <xf numFmtId="0" fontId="53" fillId="0" borderId="91">
      <alignment horizontal="left"/>
    </xf>
    <xf numFmtId="0" fontId="46" fillId="0" borderId="91"/>
    <xf numFmtId="49" fontId="53" fillId="0" borderId="91"/>
    <xf numFmtId="0" fontId="53" fillId="0" borderId="0">
      <alignment horizontal="left"/>
    </xf>
    <xf numFmtId="0" fontId="53" fillId="0" borderId="0">
      <alignment horizontal="left" wrapText="1"/>
    </xf>
    <xf numFmtId="49" fontId="53" fillId="0" borderId="0"/>
    <xf numFmtId="0" fontId="46" fillId="0" borderId="0">
      <alignment horizontal="center" wrapText="1"/>
    </xf>
    <xf numFmtId="0" fontId="46" fillId="0" borderId="66">
      <alignment horizontal="center" wrapText="1"/>
    </xf>
    <xf numFmtId="0" fontId="60" fillId="0" borderId="0">
      <alignment horizontal="center"/>
    </xf>
    <xf numFmtId="0" fontId="60" fillId="0" borderId="75">
      <alignment horizontal="center"/>
    </xf>
    <xf numFmtId="0" fontId="53" fillId="0" borderId="0">
      <alignment horizontal="center"/>
    </xf>
    <xf numFmtId="0" fontId="58" fillId="0" borderId="0">
      <alignment horizontal="left"/>
    </xf>
    <xf numFmtId="49" fontId="46" fillId="0" borderId="0">
      <alignment horizontal="left"/>
    </xf>
    <xf numFmtId="49" fontId="46" fillId="0" borderId="0">
      <alignment horizontal="center" wrapText="1"/>
    </xf>
    <xf numFmtId="0" fontId="46" fillId="0" borderId="0">
      <alignment horizontal="center"/>
    </xf>
    <xf numFmtId="0" fontId="59" fillId="0" borderId="0"/>
    <xf numFmtId="0" fontId="57" fillId="0" borderId="66"/>
    <xf numFmtId="0" fontId="53" fillId="0" borderId="66"/>
    <xf numFmtId="0" fontId="53" fillId="0" borderId="56">
      <alignment horizontal="left" wrapText="1"/>
    </xf>
    <xf numFmtId="0" fontId="53" fillId="0" borderId="75"/>
    <xf numFmtId="0" fontId="52" fillId="0" borderId="0"/>
    <xf numFmtId="0" fontId="52" fillId="0" borderId="0"/>
    <xf numFmtId="0" fontId="52" fillId="0" borderId="0"/>
    <xf numFmtId="0" fontId="57" fillId="0" borderId="0"/>
    <xf numFmtId="0" fontId="57" fillId="0" borderId="0"/>
    <xf numFmtId="0" fontId="61" fillId="21" borderId="0"/>
    <xf numFmtId="0" fontId="57" fillId="0" borderId="0"/>
    <xf numFmtId="0" fontId="53" fillId="0" borderId="56">
      <alignment horizontal="left"/>
    </xf>
    <xf numFmtId="0" fontId="62" fillId="0" borderId="0">
      <alignment horizontal="right"/>
    </xf>
    <xf numFmtId="0" fontId="62" fillId="0" borderId="69">
      <alignment horizontal="right"/>
    </xf>
    <xf numFmtId="0" fontId="62" fillId="0" borderId="72">
      <alignment horizontal="right"/>
    </xf>
    <xf numFmtId="0" fontId="63" fillId="0" borderId="0"/>
    <xf numFmtId="0" fontId="63" fillId="0" borderId="75"/>
    <xf numFmtId="0" fontId="63" fillId="0" borderId="91"/>
    <xf numFmtId="0" fontId="64" fillId="0" borderId="87">
      <alignment wrapText="1"/>
    </xf>
    <xf numFmtId="0" fontId="64" fillId="0" borderId="87"/>
    <xf numFmtId="0" fontId="64" fillId="20" borderId="87">
      <alignment wrapText="1"/>
    </xf>
    <xf numFmtId="0" fontId="64" fillId="0" borderId="0"/>
    <xf numFmtId="0" fontId="63" fillId="0" borderId="66"/>
    <xf numFmtId="0" fontId="63" fillId="0" borderId="0"/>
    <xf numFmtId="0" fontId="63" fillId="0" borderId="0"/>
    <xf numFmtId="0" fontId="65" fillId="21" borderId="0"/>
    <xf numFmtId="0" fontId="63" fillId="0" borderId="0"/>
  </cellStyleXfs>
  <cellXfs count="738">
    <xf numFmtId="0" fontId="0" fillId="0" borderId="0" xfId="0"/>
    <xf numFmtId="1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2" fillId="0" borderId="0" xfId="0" applyFont="1" applyBorder="1"/>
    <xf numFmtId="0" fontId="6" fillId="0" borderId="0" xfId="0" applyFont="1"/>
    <xf numFmtId="0" fontId="7" fillId="0" borderId="0" xfId="0" applyFont="1" applyAlignment="1"/>
    <xf numFmtId="0" fontId="8" fillId="0" borderId="0" xfId="0" applyFont="1" applyAlignment="1">
      <alignment wrapText="1"/>
    </xf>
    <xf numFmtId="0" fontId="9" fillId="0" borderId="0" xfId="36" applyFont="1" applyFill="1" applyBorder="1"/>
    <xf numFmtId="165" fontId="9" fillId="0" borderId="0" xfId="36" applyNumberFormat="1" applyFont="1" applyFill="1" applyBorder="1"/>
    <xf numFmtId="4" fontId="9" fillId="0" borderId="0" xfId="36" applyNumberFormat="1" applyFont="1" applyFill="1" applyBorder="1"/>
    <xf numFmtId="0" fontId="10" fillId="0" borderId="0" xfId="36" applyFont="1" applyFill="1" applyBorder="1"/>
    <xf numFmtId="0" fontId="7" fillId="0" borderId="0" xfId="0" applyFont="1" applyAlignment="1">
      <alignment horizontal="center"/>
    </xf>
    <xf numFmtId="0" fontId="31" fillId="0" borderId="0" xfId="0" applyFont="1" applyAlignment="1">
      <alignment wrapText="1"/>
    </xf>
    <xf numFmtId="0" fontId="30" fillId="0" borderId="0" xfId="0" applyFont="1" applyAlignment="1"/>
    <xf numFmtId="0" fontId="32" fillId="0" borderId="0" xfId="0" applyFont="1" applyBorder="1"/>
    <xf numFmtId="0" fontId="30" fillId="0" borderId="0" xfId="0" applyFont="1" applyBorder="1"/>
    <xf numFmtId="0" fontId="33" fillId="0" borderId="13" xfId="0" applyFont="1" applyBorder="1" applyAlignment="1">
      <alignment wrapText="1"/>
    </xf>
    <xf numFmtId="0" fontId="29" fillId="0" borderId="13" xfId="0" applyFont="1" applyBorder="1" applyAlignment="1">
      <alignment wrapText="1"/>
    </xf>
    <xf numFmtId="0" fontId="29" fillId="0" borderId="16" xfId="0" applyFont="1" applyBorder="1" applyAlignment="1">
      <alignment wrapText="1"/>
    </xf>
    <xf numFmtId="0" fontId="31" fillId="0" borderId="13" xfId="0" applyFont="1" applyBorder="1" applyAlignment="1">
      <alignment wrapText="1"/>
    </xf>
    <xf numFmtId="0" fontId="34" fillId="0" borderId="13" xfId="0" applyFont="1" applyBorder="1" applyAlignment="1">
      <alignment wrapText="1"/>
    </xf>
    <xf numFmtId="0" fontId="29" fillId="0" borderId="0" xfId="0" applyFont="1"/>
    <xf numFmtId="0" fontId="29" fillId="0" borderId="13" xfId="0" applyFont="1" applyFill="1" applyBorder="1" applyAlignment="1">
      <alignment horizontal="left" vertical="top" wrapText="1"/>
    </xf>
    <xf numFmtId="0" fontId="33" fillId="0" borderId="13" xfId="0" applyFont="1" applyBorder="1"/>
    <xf numFmtId="49" fontId="29" fillId="0" borderId="14" xfId="0" applyNumberFormat="1" applyFont="1" applyBorder="1" applyAlignment="1">
      <alignment horizontal="center" vertical="center"/>
    </xf>
    <xf numFmtId="49" fontId="29" fillId="0" borderId="17" xfId="0" applyNumberFormat="1" applyFont="1" applyBorder="1" applyAlignment="1">
      <alignment horizontal="center" vertical="center"/>
    </xf>
    <xf numFmtId="49" fontId="29" fillId="0" borderId="0" xfId="36" applyNumberFormat="1" applyFont="1" applyFill="1" applyBorder="1" applyAlignment="1">
      <alignment vertical="center"/>
    </xf>
    <xf numFmtId="0" fontId="29" fillId="0" borderId="0" xfId="36" applyFont="1" applyFill="1" applyBorder="1" applyAlignment="1">
      <alignment horizontal="center" vertical="center" wrapText="1"/>
    </xf>
    <xf numFmtId="0" fontId="29" fillId="0" borderId="0" xfId="36" applyFont="1" applyFill="1" applyBorder="1" applyAlignment="1">
      <alignment horizontal="center" wrapText="1"/>
    </xf>
    <xf numFmtId="49" fontId="29" fillId="0" borderId="0" xfId="36" applyNumberFormat="1" applyFont="1" applyFill="1" applyBorder="1" applyAlignment="1">
      <alignment horizontal="center" wrapText="1"/>
    </xf>
    <xf numFmtId="49" fontId="31" fillId="0" borderId="17" xfId="36" applyNumberFormat="1" applyFont="1" applyFill="1" applyBorder="1" applyAlignment="1">
      <alignment horizontal="center" vertical="center"/>
    </xf>
    <xf numFmtId="0" fontId="31" fillId="0" borderId="17" xfId="36" applyFont="1" applyFill="1" applyBorder="1" applyAlignment="1">
      <alignment horizontal="center" vertical="center"/>
    </xf>
    <xf numFmtId="0" fontId="31" fillId="0" borderId="24" xfId="36" applyFont="1" applyFill="1" applyBorder="1" applyAlignment="1">
      <alignment vertical="center" wrapText="1"/>
    </xf>
    <xf numFmtId="49" fontId="29" fillId="0" borderId="24" xfId="36" applyNumberFormat="1" applyFont="1" applyFill="1" applyBorder="1" applyAlignment="1">
      <alignment horizontal="center" vertical="center"/>
    </xf>
    <xf numFmtId="165" fontId="31" fillId="0" borderId="32" xfId="36" applyNumberFormat="1" applyFont="1" applyFill="1" applyBorder="1" applyAlignment="1">
      <alignment horizontal="right" vertical="center"/>
    </xf>
    <xf numFmtId="0" fontId="29" fillId="0" borderId="17" xfId="36" applyFont="1" applyFill="1" applyBorder="1" applyAlignment="1">
      <alignment horizontal="center" vertical="top" wrapText="1"/>
    </xf>
    <xf numFmtId="49" fontId="29" fillId="0" borderId="17" xfId="36" applyNumberFormat="1" applyFont="1" applyFill="1" applyBorder="1" applyAlignment="1">
      <alignment horizontal="center" vertical="center"/>
    </xf>
    <xf numFmtId="0" fontId="29" fillId="0" borderId="17" xfId="36" applyFont="1" applyFill="1" applyBorder="1" applyAlignment="1">
      <alignment horizontal="center" vertical="center"/>
    </xf>
    <xf numFmtId="165" fontId="29" fillId="0" borderId="30" xfId="36" applyNumberFormat="1" applyFont="1" applyFill="1" applyBorder="1" applyAlignment="1">
      <alignment horizontal="right" vertical="center"/>
    </xf>
    <xf numFmtId="49" fontId="29" fillId="0" borderId="11" xfId="36" applyNumberFormat="1" applyFont="1" applyFill="1" applyBorder="1" applyAlignment="1">
      <alignment horizontal="center" vertical="center"/>
    </xf>
    <xf numFmtId="0" fontId="31" fillId="0" borderId="11" xfId="36" applyFont="1" applyFill="1" applyBorder="1" applyAlignment="1">
      <alignment horizontal="center" vertical="center"/>
    </xf>
    <xf numFmtId="0" fontId="29" fillId="0" borderId="24" xfId="36" applyFont="1" applyFill="1" applyBorder="1" applyAlignment="1">
      <alignment horizontal="center" vertical="center"/>
    </xf>
    <xf numFmtId="0" fontId="29" fillId="0" borderId="33" xfId="36" applyFont="1" applyFill="1" applyBorder="1" applyAlignment="1">
      <alignment horizontal="center" vertical="center"/>
    </xf>
    <xf numFmtId="49" fontId="29" fillId="0" borderId="33" xfId="36" applyNumberFormat="1" applyFont="1" applyFill="1" applyBorder="1" applyAlignment="1">
      <alignment horizontal="center" vertical="center"/>
    </xf>
    <xf numFmtId="0" fontId="31" fillId="0" borderId="26" xfId="0" applyFont="1" applyBorder="1" applyAlignment="1">
      <alignment horizontal="center"/>
    </xf>
    <xf numFmtId="165" fontId="31" fillId="0" borderId="44" xfId="36" applyNumberFormat="1" applyFont="1" applyFill="1" applyBorder="1" applyAlignment="1">
      <alignment horizontal="right" vertical="center"/>
    </xf>
    <xf numFmtId="165" fontId="29" fillId="0" borderId="45" xfId="36" applyNumberFormat="1" applyFont="1" applyFill="1" applyBorder="1" applyAlignment="1">
      <alignment horizontal="right" vertical="center"/>
    </xf>
    <xf numFmtId="165" fontId="31" fillId="0" borderId="38" xfId="36" applyNumberFormat="1" applyFont="1" applyFill="1" applyBorder="1" applyAlignment="1">
      <alignment horizontal="right" vertical="center"/>
    </xf>
    <xf numFmtId="0" fontId="29" fillId="0" borderId="15" xfId="36" applyFont="1" applyFill="1" applyBorder="1" applyAlignment="1">
      <alignment horizontal="center" vertical="top" wrapText="1"/>
    </xf>
    <xf numFmtId="49" fontId="29" fillId="0" borderId="15" xfId="36" applyNumberFormat="1" applyFont="1" applyFill="1" applyBorder="1" applyAlignment="1">
      <alignment horizontal="center" vertical="center"/>
    </xf>
    <xf numFmtId="0" fontId="29" fillId="0" borderId="15" xfId="36" applyFont="1" applyFill="1" applyBorder="1" applyAlignment="1">
      <alignment horizontal="center" vertical="center"/>
    </xf>
    <xf numFmtId="165" fontId="29" fillId="0" borderId="37" xfId="36" applyNumberFormat="1" applyFont="1" applyFill="1" applyBorder="1" applyAlignment="1">
      <alignment horizontal="right" vertical="center"/>
    </xf>
    <xf numFmtId="0" fontId="9" fillId="0" borderId="26" xfId="36" applyFont="1" applyFill="1" applyBorder="1"/>
    <xf numFmtId="0" fontId="29" fillId="0" borderId="21" xfId="36" applyFont="1" applyFill="1" applyBorder="1"/>
    <xf numFmtId="0" fontId="29" fillId="0" borderId="21" xfId="36" applyFont="1" applyFill="1" applyBorder="1" applyAlignment="1">
      <alignment horizontal="center" vertical="center"/>
    </xf>
    <xf numFmtId="49" fontId="29" fillId="0" borderId="21" xfId="36" applyNumberFormat="1" applyFont="1" applyFill="1" applyBorder="1" applyAlignment="1">
      <alignment horizontal="center" vertical="center"/>
    </xf>
    <xf numFmtId="165" fontId="31" fillId="0" borderId="43" xfId="36" applyNumberFormat="1" applyFont="1" applyFill="1" applyBorder="1" applyAlignment="1">
      <alignment horizontal="right" vertical="center"/>
    </xf>
    <xf numFmtId="0" fontId="9" fillId="0" borderId="35" xfId="36" applyFont="1" applyFill="1" applyBorder="1"/>
    <xf numFmtId="0" fontId="29" fillId="0" borderId="24" xfId="36" applyFont="1" applyFill="1" applyBorder="1" applyAlignment="1">
      <alignment horizontal="center" vertical="top" wrapText="1"/>
    </xf>
    <xf numFmtId="14" fontId="31" fillId="0" borderId="24" xfId="36" applyNumberFormat="1" applyFont="1" applyFill="1" applyBorder="1" applyAlignment="1">
      <alignment horizontal="center" vertical="center"/>
    </xf>
    <xf numFmtId="165" fontId="31" fillId="0" borderId="24" xfId="36" applyNumberFormat="1" applyFont="1" applyFill="1" applyBorder="1" applyAlignment="1">
      <alignment horizontal="right" vertical="center"/>
    </xf>
    <xf numFmtId="0" fontId="31" fillId="0" borderId="13" xfId="0" applyFont="1" applyBorder="1" applyAlignment="1">
      <alignment vertical="center" wrapText="1"/>
    </xf>
    <xf numFmtId="165" fontId="29" fillId="0" borderId="35" xfId="36" applyNumberFormat="1" applyFont="1" applyFill="1" applyBorder="1" applyAlignment="1">
      <alignment horizontal="right" vertical="center"/>
    </xf>
    <xf numFmtId="49" fontId="31" fillId="0" borderId="24" xfId="36" applyNumberFormat="1" applyFont="1" applyFill="1" applyBorder="1" applyAlignment="1">
      <alignment horizontal="center" vertical="center"/>
    </xf>
    <xf numFmtId="0" fontId="31" fillId="0" borderId="11" xfId="36" applyFont="1" applyFill="1" applyBorder="1" applyAlignment="1">
      <alignment horizontal="center" vertical="center" wrapText="1"/>
    </xf>
    <xf numFmtId="0" fontId="29" fillId="0" borderId="0" xfId="0" applyFont="1" applyAlignment="1">
      <alignment horizontal="right"/>
    </xf>
    <xf numFmtId="0" fontId="29" fillId="0" borderId="0" xfId="0" applyFont="1" applyAlignment="1">
      <alignment horizontal="right" wrapText="1"/>
    </xf>
    <xf numFmtId="0" fontId="0" fillId="0" borderId="0" xfId="0" applyAlignment="1"/>
    <xf numFmtId="49" fontId="31" fillId="0" borderId="11" xfId="0" applyNumberFormat="1" applyFont="1" applyBorder="1" applyAlignment="1">
      <alignment horizontal="center" vertical="center"/>
    </xf>
    <xf numFmtId="49" fontId="31" fillId="0" borderId="14" xfId="0" applyNumberFormat="1" applyFont="1" applyBorder="1" applyAlignment="1">
      <alignment horizontal="center" vertical="center"/>
    </xf>
    <xf numFmtId="0" fontId="31" fillId="0" borderId="13" xfId="0" applyFont="1" applyBorder="1" applyAlignment="1">
      <alignment horizontal="left" vertical="center" wrapText="1"/>
    </xf>
    <xf numFmtId="0" fontId="31" fillId="0" borderId="13" xfId="0" applyFont="1" applyFill="1" applyBorder="1" applyAlignment="1">
      <alignment vertical="center" wrapText="1"/>
    </xf>
    <xf numFmtId="49" fontId="31" fillId="0" borderId="14" xfId="0" applyNumberFormat="1" applyFont="1" applyFill="1" applyBorder="1" applyAlignment="1">
      <alignment horizontal="center" vertical="center"/>
    </xf>
    <xf numFmtId="0" fontId="31" fillId="0" borderId="20" xfId="0" applyFont="1" applyBorder="1" applyAlignment="1">
      <alignment horizontal="center" vertical="center"/>
    </xf>
    <xf numFmtId="0" fontId="31" fillId="0" borderId="21" xfId="0" applyFont="1" applyBorder="1" applyAlignment="1">
      <alignment horizontal="center" vertical="center"/>
    </xf>
    <xf numFmtId="49" fontId="31" fillId="0" borderId="15" xfId="0" applyNumberFormat="1" applyFont="1" applyFill="1" applyBorder="1" applyAlignment="1">
      <alignment horizontal="center" vertical="center"/>
    </xf>
    <xf numFmtId="49" fontId="29" fillId="0" borderId="21" xfId="0" applyNumberFormat="1" applyFont="1" applyBorder="1" applyAlignment="1">
      <alignment horizontal="center" vertical="center"/>
    </xf>
    <xf numFmtId="0" fontId="29" fillId="0" borderId="0" xfId="0" applyFont="1" applyAlignment="1">
      <alignment horizontal="right" vertical="center"/>
    </xf>
    <xf numFmtId="0" fontId="34" fillId="0" borderId="13" xfId="0" applyFont="1" applyBorder="1" applyAlignment="1">
      <alignment horizontal="left" vertical="center" wrapText="1"/>
    </xf>
    <xf numFmtId="0" fontId="29" fillId="0" borderId="13" xfId="0" applyFont="1" applyBorder="1" applyAlignment="1">
      <alignment horizontal="left" vertical="center" wrapText="1"/>
    </xf>
    <xf numFmtId="49" fontId="34" fillId="0" borderId="14" xfId="0" applyNumberFormat="1" applyFont="1" applyBorder="1" applyAlignment="1">
      <alignment horizontal="center" vertical="center"/>
    </xf>
    <xf numFmtId="49" fontId="34" fillId="0" borderId="14" xfId="0" applyNumberFormat="1" applyFont="1" applyFill="1" applyBorder="1" applyAlignment="1">
      <alignment horizontal="center" vertical="center"/>
    </xf>
    <xf numFmtId="49" fontId="29" fillId="0" borderId="14" xfId="0" applyNumberFormat="1" applyFont="1" applyFill="1" applyBorder="1" applyAlignment="1">
      <alignment horizontal="center" vertical="center"/>
    </xf>
    <xf numFmtId="49" fontId="33" fillId="0" borderId="14" xfId="0" applyNumberFormat="1" applyFont="1" applyBorder="1" applyAlignment="1">
      <alignment horizontal="center" vertical="center"/>
    </xf>
    <xf numFmtId="49" fontId="33" fillId="0" borderId="14" xfId="0" applyNumberFormat="1" applyFont="1" applyFill="1" applyBorder="1" applyAlignment="1">
      <alignment horizontal="center" vertical="center"/>
    </xf>
    <xf numFmtId="49" fontId="34" fillId="0" borderId="14" xfId="0" applyNumberFormat="1" applyFont="1" applyBorder="1" applyAlignment="1">
      <alignment vertical="center"/>
    </xf>
    <xf numFmtId="49" fontId="33" fillId="0" borderId="14" xfId="0" applyNumberFormat="1" applyFont="1" applyBorder="1" applyAlignment="1">
      <alignment vertical="center"/>
    </xf>
    <xf numFmtId="49" fontId="29" fillId="0" borderId="14" xfId="0" applyNumberFormat="1" applyFont="1" applyBorder="1" applyAlignment="1">
      <alignment vertical="center"/>
    </xf>
    <xf numFmtId="0" fontId="29" fillId="0" borderId="13" xfId="0" applyFont="1" applyBorder="1" applyAlignment="1">
      <alignment vertical="top" wrapText="1"/>
    </xf>
    <xf numFmtId="0" fontId="31" fillId="0" borderId="13" xfId="0" applyFont="1" applyBorder="1" applyAlignment="1">
      <alignment horizontal="left" vertical="top"/>
    </xf>
    <xf numFmtId="0" fontId="31" fillId="0" borderId="13" xfId="0" applyFont="1" applyBorder="1" applyAlignment="1">
      <alignment horizontal="left" vertical="top" wrapText="1"/>
    </xf>
    <xf numFmtId="0" fontId="34" fillId="0" borderId="13" xfId="0" applyFont="1" applyBorder="1" applyAlignment="1">
      <alignment horizontal="left" vertical="top" wrapText="1"/>
    </xf>
    <xf numFmtId="0" fontId="33" fillId="0" borderId="13" xfId="0" applyFont="1" applyBorder="1" applyAlignment="1">
      <alignment horizontal="left" vertical="top" wrapText="1"/>
    </xf>
    <xf numFmtId="0" fontId="29" fillId="0" borderId="13" xfId="0" applyFont="1" applyBorder="1" applyAlignment="1">
      <alignment horizontal="left" vertical="top" wrapText="1"/>
    </xf>
    <xf numFmtId="0" fontId="34" fillId="0" borderId="13" xfId="0" applyFont="1" applyBorder="1" applyAlignment="1">
      <alignment vertical="top" wrapText="1"/>
    </xf>
    <xf numFmtId="0" fontId="31" fillId="0" borderId="13" xfId="0" applyFont="1" applyFill="1" applyBorder="1" applyAlignment="1">
      <alignment horizontal="left" vertical="top" wrapText="1"/>
    </xf>
    <xf numFmtId="0" fontId="34" fillId="0" borderId="13" xfId="0" applyFont="1" applyFill="1" applyBorder="1" applyAlignment="1">
      <alignment horizontal="left" vertical="top" wrapText="1"/>
    </xf>
    <xf numFmtId="165" fontId="31" fillId="0" borderId="26" xfId="0" applyNumberFormat="1" applyFont="1" applyBorder="1" applyAlignment="1">
      <alignment horizontal="center"/>
    </xf>
    <xf numFmtId="165" fontId="34" fillId="0" borderId="26" xfId="0" applyNumberFormat="1" applyFont="1" applyBorder="1" applyAlignment="1">
      <alignment horizontal="center"/>
    </xf>
    <xf numFmtId="165" fontId="29" fillId="0" borderId="26" xfId="0" applyNumberFormat="1" applyFont="1" applyBorder="1" applyAlignment="1">
      <alignment horizontal="center"/>
    </xf>
    <xf numFmtId="165" fontId="33" fillId="0" borderId="26" xfId="0" applyNumberFormat="1" applyFont="1" applyBorder="1" applyAlignment="1">
      <alignment horizontal="center"/>
    </xf>
    <xf numFmtId="165" fontId="31" fillId="0" borderId="26" xfId="0" applyNumberFormat="1" applyFont="1" applyBorder="1" applyAlignment="1">
      <alignment horizontal="center" vertical="center"/>
    </xf>
    <xf numFmtId="4" fontId="6" fillId="0" borderId="0" xfId="0" applyNumberFormat="1" applyFont="1"/>
    <xf numFmtId="4" fontId="0" fillId="0" borderId="0" xfId="0" applyNumberFormat="1"/>
    <xf numFmtId="165" fontId="31" fillId="0" borderId="12" xfId="0" applyNumberFormat="1" applyFont="1" applyBorder="1" applyAlignment="1">
      <alignment horizontal="center" vertical="center"/>
    </xf>
    <xf numFmtId="165" fontId="31" fillId="0" borderId="35" xfId="0" applyNumberFormat="1" applyFont="1" applyBorder="1" applyAlignment="1">
      <alignment horizontal="center" vertical="center"/>
    </xf>
    <xf numFmtId="165" fontId="31" fillId="0" borderId="26" xfId="0" applyNumberFormat="1" applyFont="1" applyBorder="1" applyAlignment="1">
      <alignment vertical="center"/>
    </xf>
    <xf numFmtId="165" fontId="29" fillId="0" borderId="26" xfId="0" applyNumberFormat="1" applyFont="1" applyBorder="1" applyAlignment="1">
      <alignment vertical="center"/>
    </xf>
    <xf numFmtId="165" fontId="34" fillId="0" borderId="26" xfId="0" applyNumberFormat="1" applyFont="1" applyBorder="1" applyAlignment="1">
      <alignment vertical="center"/>
    </xf>
    <xf numFmtId="165" fontId="33" fillId="0" borderId="26" xfId="0" applyNumberFormat="1" applyFont="1" applyBorder="1" applyAlignment="1">
      <alignment vertical="center"/>
    </xf>
    <xf numFmtId="165" fontId="29" fillId="0" borderId="26" xfId="0" applyNumberFormat="1" applyFont="1" applyFill="1" applyBorder="1" applyAlignment="1">
      <alignment vertical="center"/>
    </xf>
    <xf numFmtId="165" fontId="31" fillId="0" borderId="26" xfId="0" applyNumberFormat="1" applyFont="1" applyFill="1" applyBorder="1" applyAlignment="1">
      <alignment vertical="center"/>
    </xf>
    <xf numFmtId="165" fontId="34" fillId="0" borderId="26" xfId="0" applyNumberFormat="1" applyFont="1" applyFill="1" applyBorder="1" applyAlignment="1">
      <alignment vertical="center"/>
    </xf>
    <xf numFmtId="0" fontId="9" fillId="0" borderId="0" xfId="0" applyFont="1" applyFill="1"/>
    <xf numFmtId="0" fontId="38" fillId="0" borderId="0" xfId="0" applyFont="1" applyFill="1" applyBorder="1" applyAlignment="1">
      <alignment vertical="center" wrapText="1"/>
    </xf>
    <xf numFmtId="165" fontId="39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/>
    <xf numFmtId="165" fontId="38" fillId="0" borderId="0" xfId="0" applyNumberFormat="1" applyFont="1" applyBorder="1" applyAlignment="1">
      <alignment horizontal="center" wrapText="1"/>
    </xf>
    <xf numFmtId="0" fontId="9" fillId="0" borderId="0" xfId="0" applyFont="1" applyFill="1" applyBorder="1" applyAlignment="1">
      <alignment vertical="center" wrapText="1"/>
    </xf>
    <xf numFmtId="165" fontId="9" fillId="0" borderId="0" xfId="0" applyNumberFormat="1" applyFont="1" applyFill="1" applyBorder="1" applyAlignment="1">
      <alignment horizontal="center" vertical="center"/>
    </xf>
    <xf numFmtId="0" fontId="29" fillId="0" borderId="0" xfId="0" applyFont="1" applyFill="1" applyAlignment="1">
      <alignment horizontal="left" indent="3"/>
    </xf>
    <xf numFmtId="0" fontId="29" fillId="0" borderId="0" xfId="0" applyFont="1" applyFill="1"/>
    <xf numFmtId="0" fontId="29" fillId="0" borderId="0" xfId="0" applyFont="1" applyFill="1" applyAlignment="1"/>
    <xf numFmtId="0" fontId="29" fillId="0" borderId="0" xfId="0" applyFont="1" applyFill="1" applyAlignment="1">
      <alignment vertical="top" wrapText="1"/>
    </xf>
    <xf numFmtId="0" fontId="29" fillId="0" borderId="0" xfId="0" applyFont="1" applyFill="1" applyAlignment="1">
      <alignment horizontal="center"/>
    </xf>
    <xf numFmtId="0" fontId="31" fillId="0" borderId="14" xfId="0" applyFont="1" applyFill="1" applyBorder="1" applyAlignment="1">
      <alignment horizontal="center" vertical="center" wrapText="1"/>
    </xf>
    <xf numFmtId="0" fontId="29" fillId="0" borderId="14" xfId="0" applyFont="1" applyFill="1" applyBorder="1" applyAlignment="1">
      <alignment horizontal="left" wrapText="1"/>
    </xf>
    <xf numFmtId="4" fontId="29" fillId="0" borderId="14" xfId="0" applyNumberFormat="1" applyFont="1" applyFill="1" applyBorder="1" applyAlignment="1">
      <alignment horizontal="center" vertical="center" wrapText="1"/>
    </xf>
    <xf numFmtId="165" fontId="29" fillId="0" borderId="14" xfId="0" applyNumberFormat="1" applyFont="1" applyFill="1" applyBorder="1" applyAlignment="1">
      <alignment horizontal="center" vertical="center" wrapText="1"/>
    </xf>
    <xf numFmtId="0" fontId="29" fillId="0" borderId="14" xfId="0" applyFont="1" applyFill="1" applyBorder="1" applyAlignment="1">
      <alignment wrapText="1"/>
    </xf>
    <xf numFmtId="0" fontId="29" fillId="0" borderId="14" xfId="0" applyFont="1" applyFill="1" applyBorder="1" applyAlignment="1">
      <alignment vertical="top" wrapText="1"/>
    </xf>
    <xf numFmtId="0" fontId="29" fillId="0" borderId="14" xfId="0" applyFont="1" applyBorder="1" applyAlignment="1">
      <alignment vertical="top" wrapText="1"/>
    </xf>
    <xf numFmtId="0" fontId="29" fillId="0" borderId="14" xfId="0" applyFont="1" applyFill="1" applyBorder="1" applyAlignment="1">
      <alignment horizontal="left" vertical="top" wrapText="1"/>
    </xf>
    <xf numFmtId="0" fontId="31" fillId="0" borderId="14" xfId="0" applyFont="1" applyBorder="1" applyAlignment="1">
      <alignment vertical="top" wrapText="1"/>
    </xf>
    <xf numFmtId="0" fontId="33" fillId="0" borderId="13" xfId="0" applyFont="1" applyBorder="1" applyAlignment="1">
      <alignment horizontal="left" vertical="center" wrapText="1"/>
    </xf>
    <xf numFmtId="165" fontId="0" fillId="0" borderId="0" xfId="0" applyNumberFormat="1"/>
    <xf numFmtId="165" fontId="29" fillId="0" borderId="30" xfId="0" applyNumberFormat="1" applyFont="1" applyBorder="1" applyAlignment="1">
      <alignment horizontal="center"/>
    </xf>
    <xf numFmtId="4" fontId="31" fillId="0" borderId="32" xfId="36" applyNumberFormat="1" applyFont="1" applyFill="1" applyBorder="1" applyAlignment="1">
      <alignment horizontal="right" vertical="center"/>
    </xf>
    <xf numFmtId="4" fontId="29" fillId="0" borderId="30" xfId="36" applyNumberFormat="1" applyFont="1" applyFill="1" applyBorder="1" applyAlignment="1">
      <alignment horizontal="right" vertical="center"/>
    </xf>
    <xf numFmtId="4" fontId="31" fillId="0" borderId="12" xfId="36" applyNumberFormat="1" applyFont="1" applyFill="1" applyBorder="1" applyAlignment="1">
      <alignment horizontal="right" vertical="center"/>
    </xf>
    <xf numFmtId="0" fontId="29" fillId="0" borderId="14" xfId="0" applyFont="1" applyBorder="1" applyAlignment="1">
      <alignment horizontal="center"/>
    </xf>
    <xf numFmtId="0" fontId="31" fillId="0" borderId="10" xfId="0" applyFont="1" applyBorder="1" applyAlignment="1">
      <alignment horizontal="left" vertical="top"/>
    </xf>
    <xf numFmtId="0" fontId="31" fillId="0" borderId="27" xfId="0" applyFont="1" applyBorder="1" applyAlignment="1">
      <alignment horizontal="left" vertical="top" wrapText="1"/>
    </xf>
    <xf numFmtId="49" fontId="40" fillId="0" borderId="14" xfId="0" applyNumberFormat="1" applyFont="1" applyBorder="1" applyAlignment="1">
      <alignment horizontal="center" vertical="center"/>
    </xf>
    <xf numFmtId="0" fontId="41" fillId="0" borderId="13" xfId="0" applyFont="1" applyBorder="1" applyAlignment="1">
      <alignment horizontal="left" vertical="top" wrapText="1"/>
    </xf>
    <xf numFmtId="49" fontId="41" fillId="0" borderId="14" xfId="0" applyNumberFormat="1" applyFont="1" applyBorder="1" applyAlignment="1">
      <alignment horizontal="center" vertical="center"/>
    </xf>
    <xf numFmtId="0" fontId="40" fillId="0" borderId="13" xfId="0" applyFont="1" applyBorder="1" applyAlignment="1">
      <alignment horizontal="left" vertical="top" wrapText="1"/>
    </xf>
    <xf numFmtId="0" fontId="31" fillId="0" borderId="0" xfId="0" applyFont="1" applyBorder="1" applyAlignment="1">
      <alignment horizontal="center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4" fontId="3" fillId="0" borderId="0" xfId="0" applyNumberFormat="1" applyFont="1"/>
    <xf numFmtId="0" fontId="40" fillId="0" borderId="14" xfId="0" applyFont="1" applyBorder="1" applyAlignment="1">
      <alignment vertical="top" wrapText="1"/>
    </xf>
    <xf numFmtId="49" fontId="29" fillId="0" borderId="14" xfId="0" applyNumberFormat="1" applyFont="1" applyBorder="1" applyAlignment="1">
      <alignment horizontal="center"/>
    </xf>
    <xf numFmtId="49" fontId="44" fillId="0" borderId="14" xfId="0" applyNumberFormat="1" applyFont="1" applyBorder="1" applyAlignment="1">
      <alignment horizontal="center" vertical="center"/>
    </xf>
    <xf numFmtId="49" fontId="45" fillId="0" borderId="14" xfId="0" applyNumberFormat="1" applyFont="1" applyBorder="1" applyAlignment="1">
      <alignment horizontal="center" vertical="center"/>
    </xf>
    <xf numFmtId="165" fontId="31" fillId="0" borderId="36" xfId="0" applyNumberFormat="1" applyFont="1" applyBorder="1" applyAlignment="1">
      <alignment horizontal="center" vertical="center"/>
    </xf>
    <xf numFmtId="165" fontId="31" fillId="0" borderId="36" xfId="36" applyNumberFormat="1" applyFont="1" applyFill="1" applyBorder="1" applyAlignment="1">
      <alignment horizontal="right" vertical="center"/>
    </xf>
    <xf numFmtId="0" fontId="31" fillId="0" borderId="24" xfId="36" applyFont="1" applyFill="1" applyBorder="1" applyAlignment="1">
      <alignment horizontal="center" vertical="center"/>
    </xf>
    <xf numFmtId="0" fontId="31" fillId="0" borderId="24" xfId="36" applyFont="1" applyFill="1" applyBorder="1" applyAlignment="1">
      <alignment horizontal="center" vertical="center" wrapText="1"/>
    </xf>
    <xf numFmtId="165" fontId="6" fillId="0" borderId="0" xfId="0" applyNumberFormat="1" applyFont="1"/>
    <xf numFmtId="0" fontId="31" fillId="0" borderId="14" xfId="0" applyFont="1" applyBorder="1" applyAlignment="1">
      <alignment vertical="center" wrapText="1"/>
    </xf>
    <xf numFmtId="0" fontId="29" fillId="0" borderId="14" xfId="0" applyFont="1" applyBorder="1" applyAlignment="1">
      <alignment horizontal="left" vertical="top" wrapText="1"/>
    </xf>
    <xf numFmtId="0" fontId="29" fillId="0" borderId="14" xfId="0" applyFont="1" applyBorder="1" applyAlignment="1">
      <alignment vertical="center" wrapText="1"/>
    </xf>
    <xf numFmtId="165" fontId="33" fillId="0" borderId="26" xfId="0" applyNumberFormat="1" applyFont="1" applyFill="1" applyBorder="1" applyAlignment="1">
      <alignment vertical="center"/>
    </xf>
    <xf numFmtId="0" fontId="31" fillId="0" borderId="0" xfId="0" applyFont="1" applyBorder="1" applyAlignment="1">
      <alignment horizontal="center" wrapText="1"/>
    </xf>
    <xf numFmtId="0" fontId="29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4" fontId="48" fillId="0" borderId="14" xfId="0" applyNumberFormat="1" applyFont="1" applyFill="1" applyBorder="1" applyAlignment="1">
      <alignment horizontal="center" vertical="center" wrapText="1"/>
    </xf>
    <xf numFmtId="165" fontId="48" fillId="0" borderId="14" xfId="0" applyNumberFormat="1" applyFont="1" applyFill="1" applyBorder="1" applyAlignment="1">
      <alignment horizontal="center" vertical="center" wrapText="1"/>
    </xf>
    <xf numFmtId="166" fontId="0" fillId="0" borderId="0" xfId="0" applyNumberFormat="1" applyFont="1"/>
    <xf numFmtId="166" fontId="49" fillId="0" borderId="0" xfId="0" applyNumberFormat="1" applyFont="1"/>
    <xf numFmtId="166" fontId="0" fillId="0" borderId="0" xfId="0" applyNumberFormat="1" applyFont="1" applyFill="1"/>
    <xf numFmtId="166" fontId="0" fillId="0" borderId="0" xfId="0" applyNumberFormat="1" applyFont="1" applyAlignment="1">
      <alignment horizontal="center"/>
    </xf>
    <xf numFmtId="0" fontId="31" fillId="0" borderId="14" xfId="0" applyFont="1" applyBorder="1" applyAlignment="1">
      <alignment horizontal="left" vertical="top" wrapText="1"/>
    </xf>
    <xf numFmtId="0" fontId="40" fillId="0" borderId="14" xfId="0" applyFont="1" applyBorder="1" applyAlignment="1">
      <alignment horizontal="left" vertical="top" wrapText="1"/>
    </xf>
    <xf numFmtId="49" fontId="43" fillId="0" borderId="14" xfId="0" applyNumberFormat="1" applyFont="1" applyBorder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1" fillId="0" borderId="24" xfId="36" applyFont="1" applyFill="1" applyBorder="1" applyAlignment="1">
      <alignment horizontal="center" vertical="center"/>
    </xf>
    <xf numFmtId="0" fontId="31" fillId="0" borderId="24" xfId="36" applyFont="1" applyFill="1" applyBorder="1" applyAlignment="1">
      <alignment horizontal="center" vertical="center" wrapText="1"/>
    </xf>
    <xf numFmtId="4" fontId="0" fillId="0" borderId="0" xfId="0" applyNumberFormat="1" applyFont="1" applyAlignment="1">
      <alignment vertical="center"/>
    </xf>
    <xf numFmtId="0" fontId="34" fillId="0" borderId="14" xfId="0" applyFont="1" applyBorder="1" applyAlignment="1">
      <alignment horizontal="left" vertical="top" wrapText="1"/>
    </xf>
    <xf numFmtId="0" fontId="33" fillId="0" borderId="14" xfId="0" applyFont="1" applyBorder="1" applyAlignment="1">
      <alignment horizontal="left" vertical="top" wrapText="1"/>
    </xf>
    <xf numFmtId="4" fontId="29" fillId="0" borderId="35" xfId="36" applyNumberFormat="1" applyFont="1" applyFill="1" applyBorder="1" applyAlignment="1">
      <alignment horizontal="right" vertical="center"/>
    </xf>
    <xf numFmtId="49" fontId="31" fillId="0" borderId="24" xfId="36" applyNumberFormat="1" applyFont="1" applyFill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31" fillId="0" borderId="14" xfId="0" applyFont="1" applyBorder="1" applyAlignment="1">
      <alignment horizontal="center"/>
    </xf>
    <xf numFmtId="0" fontId="31" fillId="0" borderId="14" xfId="0" applyFont="1" applyFill="1" applyBorder="1" applyAlignment="1">
      <alignment horizontal="center" vertical="center" wrapText="1"/>
    </xf>
    <xf numFmtId="49" fontId="42" fillId="0" borderId="14" xfId="0" applyNumberFormat="1" applyFont="1" applyBorder="1" applyAlignment="1">
      <alignment horizontal="center" vertical="center"/>
    </xf>
    <xf numFmtId="0" fontId="31" fillId="0" borderId="14" xfId="0" applyFont="1" applyBorder="1" applyAlignment="1">
      <alignment horizontal="left" vertical="center" wrapText="1"/>
    </xf>
    <xf numFmtId="0" fontId="29" fillId="0" borderId="14" xfId="0" applyFont="1" applyBorder="1" applyAlignment="1">
      <alignment horizontal="left" vertical="center" wrapText="1"/>
    </xf>
    <xf numFmtId="0" fontId="33" fillId="0" borderId="14" xfId="0" applyFont="1" applyBorder="1" applyAlignment="1">
      <alignment horizontal="left" vertical="center" wrapText="1"/>
    </xf>
    <xf numFmtId="164" fontId="34" fillId="0" borderId="13" xfId="45" applyNumberFormat="1" applyFont="1" applyBorder="1" applyAlignment="1" applyProtection="1">
      <alignment horizontal="left" vertical="top" wrapText="1"/>
    </xf>
    <xf numFmtId="49" fontId="34" fillId="0" borderId="14" xfId="49" applyNumberFormat="1" applyFont="1" applyBorder="1" applyProtection="1">
      <alignment horizontal="center" vertical="center"/>
    </xf>
    <xf numFmtId="164" fontId="31" fillId="0" borderId="13" xfId="45" applyNumberFormat="1" applyFont="1" applyBorder="1" applyAlignment="1" applyProtection="1">
      <alignment horizontal="left" vertical="top" wrapText="1"/>
    </xf>
    <xf numFmtId="49" fontId="31" fillId="0" borderId="14" xfId="49" applyNumberFormat="1" applyFont="1" applyBorder="1" applyProtection="1">
      <alignment horizontal="center" vertical="center"/>
    </xf>
    <xf numFmtId="4" fontId="31" fillId="0" borderId="50" xfId="0" applyNumberFormat="1" applyFont="1" applyBorder="1" applyAlignment="1">
      <alignment horizontal="center" vertical="center" wrapText="1"/>
    </xf>
    <xf numFmtId="4" fontId="31" fillId="0" borderId="53" xfId="0" applyNumberFormat="1" applyFont="1" applyBorder="1" applyAlignment="1">
      <alignment horizontal="center" vertical="center"/>
    </xf>
    <xf numFmtId="4" fontId="34" fillId="0" borderId="53" xfId="0" applyNumberFormat="1" applyFont="1" applyBorder="1" applyAlignment="1">
      <alignment horizontal="center" vertical="center"/>
    </xf>
    <xf numFmtId="4" fontId="29" fillId="0" borderId="53" xfId="0" applyNumberFormat="1" applyFont="1" applyBorder="1" applyAlignment="1">
      <alignment horizontal="center" vertical="center"/>
    </xf>
    <xf numFmtId="4" fontId="29" fillId="0" borderId="53" xfId="0" applyNumberFormat="1" applyFont="1" applyFill="1" applyBorder="1" applyAlignment="1">
      <alignment horizontal="center" vertical="center"/>
    </xf>
    <xf numFmtId="4" fontId="33" fillId="0" borderId="53" xfId="0" applyNumberFormat="1" applyFont="1" applyBorder="1" applyAlignment="1">
      <alignment horizontal="center" vertical="center"/>
    </xf>
    <xf numFmtId="4" fontId="31" fillId="0" borderId="18" xfId="0" applyNumberFormat="1" applyFont="1" applyBorder="1" applyAlignment="1">
      <alignment horizontal="center" vertical="center"/>
    </xf>
    <xf numFmtId="165" fontId="29" fillId="0" borderId="26" xfId="0" applyNumberFormat="1" applyFont="1" applyFill="1" applyBorder="1" applyAlignment="1">
      <alignment horizontal="center"/>
    </xf>
    <xf numFmtId="49" fontId="29" fillId="0" borderId="14" xfId="0" applyNumberFormat="1" applyFont="1" applyFill="1" applyBorder="1" applyAlignment="1">
      <alignment vertical="center" wrapText="1"/>
    </xf>
    <xf numFmtId="0" fontId="31" fillId="0" borderId="14" xfId="0" applyFont="1" applyFill="1" applyBorder="1" applyAlignment="1">
      <alignment horizontal="left" vertical="top" wrapText="1"/>
    </xf>
    <xf numFmtId="49" fontId="31" fillId="0" borderId="14" xfId="0" applyNumberFormat="1" applyFont="1" applyFill="1" applyBorder="1" applyAlignment="1">
      <alignment vertical="center" wrapText="1"/>
    </xf>
    <xf numFmtId="49" fontId="51" fillId="0" borderId="14" xfId="0" applyNumberFormat="1" applyFont="1" applyBorder="1" applyAlignment="1">
      <alignment horizontal="center" vertical="center"/>
    </xf>
    <xf numFmtId="165" fontId="31" fillId="0" borderId="63" xfId="0" applyNumberFormat="1" applyFont="1" applyBorder="1" applyAlignment="1">
      <alignment horizontal="center"/>
    </xf>
    <xf numFmtId="0" fontId="31" fillId="0" borderId="36" xfId="0" applyFont="1" applyBorder="1" applyAlignment="1">
      <alignment horizontal="center" vertical="center"/>
    </xf>
    <xf numFmtId="0" fontId="31" fillId="0" borderId="20" xfId="0" applyFont="1" applyBorder="1" applyAlignment="1">
      <alignment horizontal="left" vertical="top"/>
    </xf>
    <xf numFmtId="49" fontId="47" fillId="0" borderId="14" xfId="49" applyNumberFormat="1" applyFont="1" applyBorder="1" applyProtection="1">
      <alignment horizontal="center" vertical="center"/>
    </xf>
    <xf numFmtId="0" fontId="47" fillId="0" borderId="13" xfId="45" applyNumberFormat="1" applyFont="1" applyBorder="1" applyProtection="1">
      <alignment horizontal="left" wrapText="1"/>
    </xf>
    <xf numFmtId="49" fontId="31" fillId="0" borderId="14" xfId="0" applyNumberFormat="1" applyFont="1" applyBorder="1" applyAlignment="1">
      <alignment horizontal="center"/>
    </xf>
    <xf numFmtId="0" fontId="45" fillId="0" borderId="13" xfId="0" applyFont="1" applyBorder="1" applyAlignment="1">
      <alignment horizontal="left" vertical="top" wrapText="1"/>
    </xf>
    <xf numFmtId="0" fontId="44" fillId="0" borderId="13" xfId="0" applyFont="1" applyBorder="1" applyAlignment="1">
      <alignment horizontal="left" vertical="top" wrapText="1"/>
    </xf>
    <xf numFmtId="0" fontId="50" fillId="0" borderId="13" xfId="0" applyFont="1" applyBorder="1" applyAlignment="1">
      <alignment horizontal="left" vertical="top" wrapText="1"/>
    </xf>
    <xf numFmtId="0" fontId="45" fillId="0" borderId="13" xfId="45" applyNumberFormat="1" applyFont="1" applyBorder="1" applyAlignment="1" applyProtection="1">
      <alignment horizontal="left" vertical="top" wrapText="1"/>
    </xf>
    <xf numFmtId="49" fontId="45" fillId="0" borderId="14" xfId="0" applyNumberFormat="1" applyFont="1" applyBorder="1" applyAlignment="1">
      <alignment horizontal="center" vertical="top"/>
    </xf>
    <xf numFmtId="165" fontId="44" fillId="0" borderId="26" xfId="0" applyNumberFormat="1" applyFont="1" applyBorder="1" applyAlignment="1">
      <alignment horizontal="center" vertical="center"/>
    </xf>
    <xf numFmtId="0" fontId="45" fillId="0" borderId="13" xfId="45" applyNumberFormat="1" applyFont="1" applyBorder="1" applyProtection="1">
      <alignment horizontal="left" wrapText="1"/>
    </xf>
    <xf numFmtId="49" fontId="45" fillId="0" borderId="14" xfId="49" applyNumberFormat="1" applyFont="1" applyBorder="1" applyProtection="1">
      <alignment horizontal="center" vertical="center"/>
    </xf>
    <xf numFmtId="165" fontId="44" fillId="0" borderId="26" xfId="0" applyNumberFormat="1" applyFont="1" applyBorder="1" applyAlignment="1">
      <alignment horizontal="center"/>
    </xf>
    <xf numFmtId="165" fontId="45" fillId="0" borderId="26" xfId="0" applyNumberFormat="1" applyFont="1" applyBorder="1" applyAlignment="1">
      <alignment horizontal="center"/>
    </xf>
    <xf numFmtId="0" fontId="31" fillId="0" borderId="14" xfId="0" applyFont="1" applyBorder="1" applyAlignment="1">
      <alignment horizontal="left" vertical="top"/>
    </xf>
    <xf numFmtId="0" fontId="45" fillId="0" borderId="14" xfId="0" applyFont="1" applyBorder="1" applyAlignment="1">
      <alignment horizontal="left" vertical="top" wrapText="1"/>
    </xf>
    <xf numFmtId="49" fontId="45" fillId="0" borderId="14" xfId="46" applyNumberFormat="1" applyFont="1" applyBorder="1" applyAlignment="1" applyProtection="1">
      <alignment horizontal="left" vertical="top" wrapText="1"/>
    </xf>
    <xf numFmtId="0" fontId="34" fillId="0" borderId="14" xfId="0" applyFont="1" applyBorder="1" applyAlignment="1">
      <alignment vertical="top" wrapText="1"/>
    </xf>
    <xf numFmtId="0" fontId="34" fillId="0" borderId="14" xfId="0" applyFont="1" applyFill="1" applyBorder="1" applyAlignment="1">
      <alignment horizontal="left" vertical="top" wrapText="1"/>
    </xf>
    <xf numFmtId="0" fontId="41" fillId="0" borderId="14" xfId="0" applyFont="1" applyBorder="1" applyAlignment="1">
      <alignment horizontal="left" vertical="top" wrapText="1"/>
    </xf>
    <xf numFmtId="0" fontId="34" fillId="0" borderId="14" xfId="0" applyFont="1" applyBorder="1" applyAlignment="1">
      <alignment horizontal="left" vertical="center" wrapText="1"/>
    </xf>
    <xf numFmtId="49" fontId="31" fillId="0" borderId="13" xfId="0" applyNumberFormat="1" applyFont="1" applyBorder="1" applyAlignment="1" applyProtection="1">
      <alignment horizontal="left" vertical="top" wrapText="1"/>
    </xf>
    <xf numFmtId="0" fontId="29" fillId="0" borderId="13" xfId="45" applyNumberFormat="1" applyFont="1" applyBorder="1" applyProtection="1">
      <alignment horizontal="left" wrapText="1"/>
    </xf>
    <xf numFmtId="0" fontId="35" fillId="0" borderId="10" xfId="0" applyFont="1" applyBorder="1" applyAlignment="1">
      <alignment horizontal="left" vertical="top" wrapText="1"/>
    </xf>
    <xf numFmtId="0" fontId="35" fillId="0" borderId="11" xfId="0" applyFont="1" applyBorder="1" applyAlignment="1">
      <alignment vertical="center" wrapText="1"/>
    </xf>
    <xf numFmtId="2" fontId="31" fillId="0" borderId="11" xfId="0" applyNumberFormat="1" applyFont="1" applyBorder="1" applyAlignment="1">
      <alignment vertical="center"/>
    </xf>
    <xf numFmtId="0" fontId="31" fillId="0" borderId="11" xfId="0" applyFont="1" applyBorder="1" applyAlignment="1">
      <alignment vertical="center"/>
    </xf>
    <xf numFmtId="165" fontId="31" fillId="0" borderId="12" xfId="0" applyNumberFormat="1" applyFont="1" applyBorder="1" applyAlignment="1">
      <alignment vertical="center"/>
    </xf>
    <xf numFmtId="0" fontId="30" fillId="0" borderId="20" xfId="0" applyFont="1" applyBorder="1" applyAlignment="1">
      <alignment horizontal="center"/>
    </xf>
    <xf numFmtId="0" fontId="30" fillId="0" borderId="21" xfId="0" applyFont="1" applyBorder="1" applyAlignment="1">
      <alignment horizontal="center"/>
    </xf>
    <xf numFmtId="0" fontId="30" fillId="0" borderId="36" xfId="0" applyFont="1" applyFill="1" applyBorder="1" applyAlignment="1">
      <alignment horizontal="center" vertical="center" wrapText="1"/>
    </xf>
    <xf numFmtId="166" fontId="66" fillId="0" borderId="0" xfId="0" applyNumberFormat="1" applyFont="1"/>
    <xf numFmtId="49" fontId="36" fillId="0" borderId="14" xfId="0" applyNumberFormat="1" applyFont="1" applyFill="1" applyBorder="1" applyAlignment="1">
      <alignment horizontal="center" vertical="center"/>
    </xf>
    <xf numFmtId="0" fontId="34" fillId="19" borderId="13" xfId="0" applyFont="1" applyFill="1" applyBorder="1" applyAlignment="1">
      <alignment horizontal="left" vertical="top" wrapText="1"/>
    </xf>
    <xf numFmtId="0" fontId="31" fillId="0" borderId="13" xfId="45" applyNumberFormat="1" applyFont="1" applyBorder="1" applyProtection="1">
      <alignment horizontal="left" wrapText="1"/>
    </xf>
    <xf numFmtId="165" fontId="29" fillId="0" borderId="26" xfId="0" applyNumberFormat="1" applyFont="1" applyFill="1" applyBorder="1" applyAlignment="1">
      <alignment vertical="top"/>
    </xf>
    <xf numFmtId="0" fontId="29" fillId="0" borderId="17" xfId="36" applyFont="1" applyFill="1" applyBorder="1" applyAlignment="1">
      <alignment horizontal="center" vertical="center" wrapText="1"/>
    </xf>
    <xf numFmtId="0" fontId="29" fillId="0" borderId="33" xfId="36" applyFont="1" applyFill="1" applyBorder="1" applyAlignment="1">
      <alignment horizontal="center" vertical="top" wrapText="1"/>
    </xf>
    <xf numFmtId="0" fontId="31" fillId="0" borderId="24" xfId="36" applyFont="1" applyFill="1" applyBorder="1" applyAlignment="1">
      <alignment horizontal="center" vertical="center"/>
    </xf>
    <xf numFmtId="0" fontId="31" fillId="0" borderId="24" xfId="36" applyFont="1" applyFill="1" applyBorder="1" applyAlignment="1">
      <alignment horizontal="center" vertical="center" wrapText="1"/>
    </xf>
    <xf numFmtId="0" fontId="29" fillId="0" borderId="14" xfId="36" applyFont="1" applyFill="1" applyBorder="1" applyAlignment="1">
      <alignment horizontal="center" vertical="center"/>
    </xf>
    <xf numFmtId="49" fontId="29" fillId="0" borderId="14" xfId="36" applyNumberFormat="1" applyFont="1" applyFill="1" applyBorder="1" applyAlignment="1">
      <alignment horizontal="center" vertical="center"/>
    </xf>
    <xf numFmtId="165" fontId="29" fillId="0" borderId="34" xfId="36" applyNumberFormat="1" applyFont="1" applyFill="1" applyBorder="1" applyAlignment="1">
      <alignment horizontal="right" vertical="center"/>
    </xf>
    <xf numFmtId="0" fontId="29" fillId="0" borderId="33" xfId="36" applyFont="1" applyFill="1" applyBorder="1" applyAlignment="1">
      <alignment horizontal="center" vertical="center" wrapText="1"/>
    </xf>
    <xf numFmtId="165" fontId="31" fillId="0" borderId="12" xfId="36" applyNumberFormat="1" applyFont="1" applyFill="1" applyBorder="1" applyAlignment="1">
      <alignment horizontal="right" vertical="center"/>
    </xf>
    <xf numFmtId="0" fontId="29" fillId="0" borderId="31" xfId="36" applyFont="1" applyFill="1" applyBorder="1" applyAlignment="1">
      <alignment horizontal="center" vertical="top" wrapText="1"/>
    </xf>
    <xf numFmtId="0" fontId="31" fillId="0" borderId="31" xfId="36" applyFont="1" applyFill="1" applyBorder="1" applyAlignment="1">
      <alignment horizontal="center" vertical="center"/>
    </xf>
    <xf numFmtId="0" fontId="9" fillId="0" borderId="61" xfId="36" applyFont="1" applyFill="1" applyBorder="1"/>
    <xf numFmtId="165" fontId="31" fillId="0" borderId="62" xfId="36" applyNumberFormat="1" applyFont="1" applyFill="1" applyBorder="1" applyAlignment="1">
      <alignment horizontal="right" vertical="center"/>
    </xf>
    <xf numFmtId="4" fontId="31" fillId="0" borderId="41" xfId="36" applyNumberFormat="1" applyFont="1" applyFill="1" applyBorder="1" applyAlignment="1">
      <alignment horizontal="right" vertical="center"/>
    </xf>
    <xf numFmtId="165" fontId="29" fillId="0" borderId="40" xfId="36" applyNumberFormat="1" applyFont="1" applyFill="1" applyBorder="1" applyAlignment="1">
      <alignment horizontal="right" vertical="center"/>
    </xf>
    <xf numFmtId="0" fontId="68" fillId="0" borderId="13" xfId="0" applyFont="1" applyBorder="1" applyAlignment="1">
      <alignment vertical="top" wrapText="1"/>
    </xf>
    <xf numFmtId="0" fontId="68" fillId="0" borderId="14" xfId="0" applyFont="1" applyBorder="1" applyAlignment="1">
      <alignment vertical="top" wrapText="1"/>
    </xf>
    <xf numFmtId="49" fontId="68" fillId="0" borderId="14" xfId="0" applyNumberFormat="1" applyFont="1" applyFill="1" applyBorder="1" applyAlignment="1">
      <alignment horizontal="center" vertical="center"/>
    </xf>
    <xf numFmtId="0" fontId="31" fillId="0" borderId="13" xfId="0" applyFont="1" applyBorder="1"/>
    <xf numFmtId="0" fontId="29" fillId="0" borderId="13" xfId="45" applyNumberFormat="1" applyFont="1" applyBorder="1" applyAlignment="1" applyProtection="1">
      <alignment horizontal="left" vertical="top" wrapText="1"/>
    </xf>
    <xf numFmtId="0" fontId="29" fillId="0" borderId="15" xfId="0" applyFont="1" applyBorder="1"/>
    <xf numFmtId="165" fontId="31" fillId="0" borderId="35" xfId="0" applyNumberFormat="1" applyFont="1" applyBorder="1" applyAlignment="1">
      <alignment horizontal="center"/>
    </xf>
    <xf numFmtId="0" fontId="31" fillId="0" borderId="10" xfId="0" applyFont="1" applyBorder="1" applyAlignment="1">
      <alignment wrapText="1"/>
    </xf>
    <xf numFmtId="49" fontId="31" fillId="0" borderId="11" xfId="0" applyNumberFormat="1" applyFont="1" applyBorder="1" applyAlignment="1">
      <alignment horizontal="center"/>
    </xf>
    <xf numFmtId="165" fontId="31" fillId="0" borderId="12" xfId="0" applyNumberFormat="1" applyFont="1" applyBorder="1" applyAlignment="1">
      <alignment horizontal="center"/>
    </xf>
    <xf numFmtId="0" fontId="31" fillId="0" borderId="95" xfId="0" applyFont="1" applyBorder="1" applyAlignment="1">
      <alignment wrapText="1"/>
    </xf>
    <xf numFmtId="0" fontId="29" fillId="0" borderId="96" xfId="0" applyFont="1" applyBorder="1"/>
    <xf numFmtId="165" fontId="31" fillId="0" borderId="97" xfId="0" applyNumberFormat="1" applyFont="1" applyBorder="1" applyAlignment="1">
      <alignment horizontal="center"/>
    </xf>
    <xf numFmtId="0" fontId="31" fillId="0" borderId="98" xfId="0" applyFont="1" applyBorder="1" applyAlignment="1">
      <alignment wrapText="1"/>
    </xf>
    <xf numFmtId="0" fontId="29" fillId="0" borderId="0" xfId="0" applyFont="1" applyAlignment="1">
      <alignment horizontal="right"/>
    </xf>
    <xf numFmtId="165" fontId="29" fillId="0" borderId="26" xfId="36" applyNumberFormat="1" applyFont="1" applyFill="1" applyBorder="1" applyAlignment="1">
      <alignment horizontal="right" vertical="center"/>
    </xf>
    <xf numFmtId="166" fontId="2" fillId="0" borderId="0" xfId="0" applyNumberFormat="1" applyFont="1"/>
    <xf numFmtId="4" fontId="29" fillId="0" borderId="64" xfId="51" applyNumberFormat="1" applyFont="1" applyBorder="1" applyAlignment="1" applyProtection="1">
      <alignment horizontal="center" shrinkToFit="1"/>
    </xf>
    <xf numFmtId="165" fontId="40" fillId="0" borderId="26" xfId="0" applyNumberFormat="1" applyFont="1" applyFill="1" applyBorder="1" applyAlignment="1">
      <alignment vertical="center"/>
    </xf>
    <xf numFmtId="4" fontId="40" fillId="0" borderId="53" xfId="0" applyNumberFormat="1" applyFont="1" applyFill="1" applyBorder="1" applyAlignment="1">
      <alignment horizontal="center" vertical="center"/>
    </xf>
    <xf numFmtId="165" fontId="29" fillId="0" borderId="0" xfId="0" applyNumberFormat="1" applyFont="1"/>
    <xf numFmtId="165" fontId="29" fillId="0" borderId="0" xfId="0" applyNumberFormat="1" applyFont="1" applyAlignment="1">
      <alignment horizontal="right" wrapText="1"/>
    </xf>
    <xf numFmtId="165" fontId="31" fillId="0" borderId="0" xfId="0" applyNumberFormat="1" applyFont="1" applyBorder="1" applyAlignment="1">
      <alignment horizontal="center"/>
    </xf>
    <xf numFmtId="165" fontId="0" fillId="0" borderId="0" xfId="0" applyNumberFormat="1" applyFont="1"/>
    <xf numFmtId="4" fontId="42" fillId="0" borderId="53" xfId="0" applyNumberFormat="1" applyFont="1" applyBorder="1" applyAlignment="1">
      <alignment horizontal="center" vertical="center"/>
    </xf>
    <xf numFmtId="4" fontId="40" fillId="0" borderId="53" xfId="0" applyNumberFormat="1" applyFont="1" applyBorder="1" applyAlignment="1">
      <alignment horizontal="center" vertical="center"/>
    </xf>
    <xf numFmtId="166" fontId="66" fillId="0" borderId="0" xfId="0" applyNumberFormat="1" applyFont="1" applyFill="1" applyAlignment="1">
      <alignment horizontal="left"/>
    </xf>
    <xf numFmtId="4" fontId="40" fillId="0" borderId="65" xfId="0" applyNumberFormat="1" applyFont="1" applyFill="1" applyBorder="1" applyAlignment="1">
      <alignment horizontal="center" vertical="center"/>
    </xf>
    <xf numFmtId="0" fontId="31" fillId="0" borderId="13" xfId="0" applyFont="1" applyBorder="1" applyAlignment="1">
      <alignment horizontal="center"/>
    </xf>
    <xf numFmtId="0" fontId="31" fillId="0" borderId="24" xfId="36" applyFont="1" applyFill="1" applyBorder="1" applyAlignment="1">
      <alignment horizontal="center" vertical="center"/>
    </xf>
    <xf numFmtId="0" fontId="29" fillId="0" borderId="15" xfId="36" applyFont="1" applyFill="1" applyBorder="1" applyAlignment="1">
      <alignment horizontal="center" vertical="center" wrapText="1"/>
    </xf>
    <xf numFmtId="0" fontId="40" fillId="0" borderId="24" xfId="36" applyFont="1" applyFill="1" applyBorder="1" applyAlignment="1">
      <alignment horizontal="center" vertical="top" wrapText="1"/>
    </xf>
    <xf numFmtId="0" fontId="40" fillId="0" borderId="24" xfId="36" applyFont="1" applyFill="1" applyBorder="1" applyAlignment="1">
      <alignment horizontal="center" vertical="center"/>
    </xf>
    <xf numFmtId="49" fontId="40" fillId="0" borderId="24" xfId="36" applyNumberFormat="1" applyFont="1" applyFill="1" applyBorder="1" applyAlignment="1">
      <alignment horizontal="center" vertical="center"/>
    </xf>
    <xf numFmtId="0" fontId="42" fillId="0" borderId="24" xfId="36" applyFont="1" applyFill="1" applyBorder="1" applyAlignment="1">
      <alignment horizontal="center" vertical="center"/>
    </xf>
    <xf numFmtId="49" fontId="42" fillId="0" borderId="24" xfId="36" applyNumberFormat="1" applyFont="1" applyFill="1" applyBorder="1" applyAlignment="1">
      <alignment horizontal="center" vertical="center"/>
    </xf>
    <xf numFmtId="165" fontId="42" fillId="0" borderId="24" xfId="36" applyNumberFormat="1" applyFont="1" applyFill="1" applyBorder="1" applyAlignment="1">
      <alignment horizontal="right" vertical="center"/>
    </xf>
    <xf numFmtId="165" fontId="42" fillId="0" borderId="99" xfId="36" applyNumberFormat="1" applyFont="1" applyFill="1" applyBorder="1" applyAlignment="1">
      <alignment horizontal="right" vertical="center"/>
    </xf>
    <xf numFmtId="0" fontId="40" fillId="0" borderId="15" xfId="36" applyFont="1" applyFill="1" applyBorder="1" applyAlignment="1">
      <alignment horizontal="center" vertical="center" wrapText="1"/>
    </xf>
    <xf numFmtId="0" fontId="40" fillId="0" borderId="33" xfId="36" applyFont="1" applyFill="1" applyBorder="1" applyAlignment="1">
      <alignment horizontal="center" vertical="center"/>
    </xf>
    <xf numFmtId="49" fontId="40" fillId="0" borderId="33" xfId="36" applyNumberFormat="1" applyFont="1" applyFill="1" applyBorder="1" applyAlignment="1">
      <alignment horizontal="center" vertical="center"/>
    </xf>
    <xf numFmtId="165" fontId="40" fillId="0" borderId="17" xfId="36" applyNumberFormat="1" applyFont="1" applyFill="1" applyBorder="1" applyAlignment="1">
      <alignment horizontal="right" vertical="center"/>
    </xf>
    <xf numFmtId="165" fontId="40" fillId="0" borderId="100" xfId="36" applyNumberFormat="1" applyFont="1" applyFill="1" applyBorder="1" applyAlignment="1">
      <alignment horizontal="right" vertical="center"/>
    </xf>
    <xf numFmtId="0" fontId="72" fillId="0" borderId="13" xfId="0" applyFont="1" applyBorder="1" applyAlignment="1">
      <alignment horizontal="left" vertical="top" wrapText="1"/>
    </xf>
    <xf numFmtId="0" fontId="72" fillId="0" borderId="14" xfId="0" applyFont="1" applyBorder="1" applyAlignment="1">
      <alignment horizontal="left" vertical="top" wrapText="1"/>
    </xf>
    <xf numFmtId="49" fontId="72" fillId="0" borderId="14" xfId="0" applyNumberFormat="1" applyFont="1" applyBorder="1" applyAlignment="1">
      <alignment horizontal="center" vertical="center"/>
    </xf>
    <xf numFmtId="165" fontId="72" fillId="0" borderId="26" xfId="0" applyNumberFormat="1" applyFont="1" applyBorder="1" applyAlignment="1">
      <alignment vertical="center"/>
    </xf>
    <xf numFmtId="0" fontId="72" fillId="0" borderId="13" xfId="0" applyFont="1" applyFill="1" applyBorder="1" applyAlignment="1">
      <alignment horizontal="left" vertical="top" wrapText="1"/>
    </xf>
    <xf numFmtId="0" fontId="72" fillId="0" borderId="14" xfId="0" applyFont="1" applyFill="1" applyBorder="1" applyAlignment="1">
      <alignment horizontal="left" vertical="top" wrapText="1"/>
    </xf>
    <xf numFmtId="165" fontId="72" fillId="0" borderId="26" xfId="0" applyNumberFormat="1" applyFont="1" applyFill="1" applyBorder="1" applyAlignment="1">
      <alignment vertical="center"/>
    </xf>
    <xf numFmtId="0" fontId="36" fillId="0" borderId="14" xfId="0" applyFont="1" applyBorder="1" applyAlignment="1">
      <alignment vertical="top" wrapText="1"/>
    </xf>
    <xf numFmtId="4" fontId="36" fillId="0" borderId="53" xfId="0" applyNumberFormat="1" applyFont="1" applyBorder="1" applyAlignment="1">
      <alignment horizontal="center" vertical="center"/>
    </xf>
    <xf numFmtId="4" fontId="71" fillId="0" borderId="53" xfId="0" applyNumberFormat="1" applyFont="1" applyBorder="1" applyAlignment="1">
      <alignment horizontal="center" vertical="center"/>
    </xf>
    <xf numFmtId="4" fontId="36" fillId="0" borderId="94" xfId="51" applyNumberFormat="1" applyFont="1" applyBorder="1" applyAlignment="1" applyProtection="1">
      <alignment horizontal="center" shrinkToFit="1"/>
    </xf>
    <xf numFmtId="4" fontId="36" fillId="0" borderId="47" xfId="51" applyNumberFormat="1" applyFont="1" applyBorder="1" applyAlignment="1" applyProtection="1">
      <alignment horizontal="center" shrinkToFit="1"/>
    </xf>
    <xf numFmtId="165" fontId="36" fillId="0" borderId="26" xfId="0" applyNumberFormat="1" applyFont="1" applyBorder="1" applyAlignment="1">
      <alignment vertical="center"/>
    </xf>
    <xf numFmtId="165" fontId="73" fillId="0" borderId="26" xfId="0" applyNumberFormat="1" applyFont="1" applyBorder="1" applyAlignment="1">
      <alignment vertical="center"/>
    </xf>
    <xf numFmtId="2" fontId="6" fillId="0" borderId="0" xfId="0" applyNumberFormat="1" applyFont="1"/>
    <xf numFmtId="0" fontId="36" fillId="0" borderId="13" xfId="0" applyFont="1" applyBorder="1" applyAlignment="1">
      <alignment horizontal="left" vertical="top" wrapText="1"/>
    </xf>
    <xf numFmtId="0" fontId="34" fillId="0" borderId="13" xfId="45" applyNumberFormat="1" applyFont="1" applyBorder="1" applyAlignment="1" applyProtection="1">
      <alignment horizontal="left" vertical="top" wrapText="1"/>
    </xf>
    <xf numFmtId="0" fontId="34" fillId="0" borderId="14" xfId="0" applyFont="1" applyBorder="1" applyAlignment="1">
      <alignment vertical="center" wrapText="1"/>
    </xf>
    <xf numFmtId="49" fontId="34" fillId="0" borderId="14" xfId="0" applyNumberFormat="1" applyFont="1" applyFill="1" applyBorder="1" applyAlignment="1">
      <alignment vertical="center" wrapText="1"/>
    </xf>
    <xf numFmtId="49" fontId="33" fillId="0" borderId="14" xfId="0" applyNumberFormat="1" applyFont="1" applyFill="1" applyBorder="1" applyAlignment="1">
      <alignment vertical="center" wrapText="1"/>
    </xf>
    <xf numFmtId="0" fontId="74" fillId="0" borderId="13" xfId="0" applyFont="1" applyBorder="1" applyAlignment="1">
      <alignment horizontal="left" vertical="top" wrapText="1"/>
    </xf>
    <xf numFmtId="0" fontId="74" fillId="0" borderId="14" xfId="0" applyFont="1" applyBorder="1" applyAlignment="1">
      <alignment horizontal="left" vertical="top" wrapText="1"/>
    </xf>
    <xf numFmtId="49" fontId="74" fillId="0" borderId="14" xfId="0" applyNumberFormat="1" applyFont="1" applyBorder="1" applyAlignment="1">
      <alignment horizontal="center" vertical="center"/>
    </xf>
    <xf numFmtId="165" fontId="74" fillId="0" borderId="26" xfId="0" applyNumberFormat="1" applyFont="1" applyBorder="1" applyAlignment="1">
      <alignment vertical="center"/>
    </xf>
    <xf numFmtId="0" fontId="74" fillId="0" borderId="13" xfId="0" applyFont="1" applyBorder="1" applyAlignment="1">
      <alignment vertical="top" wrapText="1"/>
    </xf>
    <xf numFmtId="0" fontId="74" fillId="0" borderId="14" xfId="0" applyFont="1" applyBorder="1" applyAlignment="1">
      <alignment vertical="top" wrapText="1"/>
    </xf>
    <xf numFmtId="0" fontId="34" fillId="19" borderId="13" xfId="0" applyFont="1" applyFill="1" applyBorder="1" applyAlignment="1">
      <alignment vertical="top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 vertical="center"/>
    </xf>
    <xf numFmtId="0" fontId="0" fillId="0" borderId="0" xfId="0" applyAlignment="1">
      <alignment wrapText="1"/>
    </xf>
    <xf numFmtId="4" fontId="6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right"/>
    </xf>
    <xf numFmtId="0" fontId="29" fillId="0" borderId="0" xfId="0" applyFont="1" applyAlignment="1">
      <alignment horizontal="right"/>
    </xf>
    <xf numFmtId="0" fontId="0" fillId="0" borderId="0" xfId="0" applyAlignment="1"/>
    <xf numFmtId="0" fontId="7" fillId="0" borderId="0" xfId="0" applyFont="1" applyAlignment="1">
      <alignment horizontal="right"/>
    </xf>
    <xf numFmtId="0" fontId="29" fillId="0" borderId="0" xfId="0" applyFont="1" applyAlignment="1">
      <alignment horizontal="right" vertical="center"/>
    </xf>
    <xf numFmtId="0" fontId="29" fillId="0" borderId="0" xfId="0" applyFont="1" applyAlignment="1">
      <alignment horizontal="right" vertical="center" wrapText="1"/>
    </xf>
    <xf numFmtId="0" fontId="31" fillId="0" borderId="13" xfId="0" applyFont="1" applyBorder="1" applyAlignment="1">
      <alignment horizontal="center"/>
    </xf>
    <xf numFmtId="0" fontId="29" fillId="0" borderId="0" xfId="0" applyFont="1" applyFill="1" applyAlignment="1">
      <alignment horizontal="center"/>
    </xf>
    <xf numFmtId="0" fontId="6" fillId="0" borderId="0" xfId="0" applyFont="1" applyAlignment="1">
      <alignment vertical="top"/>
    </xf>
    <xf numFmtId="0" fontId="6" fillId="0" borderId="0" xfId="0" applyNumberFormat="1" applyFont="1"/>
    <xf numFmtId="0" fontId="75" fillId="0" borderId="0" xfId="0" applyFont="1" applyFill="1"/>
    <xf numFmtId="0" fontId="75" fillId="0" borderId="0" xfId="0" applyFont="1"/>
    <xf numFmtId="0" fontId="7" fillId="0" borderId="0" xfId="0" applyFont="1" applyAlignment="1">
      <alignment horizontal="right" vertical="top"/>
    </xf>
    <xf numFmtId="0" fontId="29" fillId="0" borderId="0" xfId="0" applyNumberFormat="1" applyFont="1" applyAlignment="1">
      <alignment horizontal="right" vertical="center" wrapText="1"/>
    </xf>
    <xf numFmtId="0" fontId="7" fillId="0" borderId="0" xfId="0" applyNumberFormat="1" applyFont="1" applyAlignment="1">
      <alignment horizontal="right"/>
    </xf>
    <xf numFmtId="0" fontId="76" fillId="0" borderId="0" xfId="0" applyFont="1" applyFill="1" applyAlignment="1">
      <alignment horizontal="center"/>
    </xf>
    <xf numFmtId="0" fontId="30" fillId="0" borderId="0" xfId="0" applyFont="1" applyAlignment="1">
      <alignment vertical="top"/>
    </xf>
    <xf numFmtId="0" fontId="30" fillId="0" borderId="0" xfId="0" applyNumberFormat="1" applyFont="1" applyBorder="1" applyAlignment="1"/>
    <xf numFmtId="0" fontId="30" fillId="0" borderId="20" xfId="0" applyFont="1" applyBorder="1" applyAlignment="1">
      <alignment vertical="top"/>
    </xf>
    <xf numFmtId="165" fontId="77" fillId="0" borderId="21" xfId="0" applyNumberFormat="1" applyFont="1" applyFill="1" applyBorder="1" applyAlignment="1">
      <alignment horizontal="center" vertical="center" wrapText="1"/>
    </xf>
    <xf numFmtId="165" fontId="77" fillId="0" borderId="36" xfId="0" applyNumberFormat="1" applyFont="1" applyFill="1" applyBorder="1" applyAlignment="1">
      <alignment horizontal="center" vertical="center" wrapText="1"/>
    </xf>
    <xf numFmtId="0" fontId="35" fillId="0" borderId="23" xfId="0" applyFont="1" applyBorder="1" applyAlignment="1">
      <alignment horizontal="left" vertical="top" wrapText="1"/>
    </xf>
    <xf numFmtId="0" fontId="35" fillId="0" borderId="24" xfId="0" applyFont="1" applyBorder="1" applyAlignment="1">
      <alignment vertical="top" wrapText="1"/>
    </xf>
    <xf numFmtId="2" fontId="31" fillId="0" borderId="24" xfId="0" applyNumberFormat="1" applyFont="1" applyBorder="1" applyAlignment="1">
      <alignment vertical="top"/>
    </xf>
    <xf numFmtId="0" fontId="31" fillId="0" borderId="24" xfId="0" applyFont="1" applyBorder="1" applyAlignment="1">
      <alignment vertical="top"/>
    </xf>
    <xf numFmtId="0" fontId="31" fillId="0" borderId="24" xfId="0" applyFont="1" applyBorder="1" applyAlignment="1">
      <alignment vertical="center"/>
    </xf>
    <xf numFmtId="165" fontId="31" fillId="0" borderId="24" xfId="0" applyNumberFormat="1" applyFont="1" applyBorder="1" applyAlignment="1">
      <alignment vertical="center"/>
    </xf>
    <xf numFmtId="165" fontId="31" fillId="0" borderId="32" xfId="0" applyNumberFormat="1" applyFont="1" applyBorder="1" applyAlignment="1">
      <alignment vertical="center"/>
    </xf>
    <xf numFmtId="49" fontId="31" fillId="0" borderId="14" xfId="0" applyNumberFormat="1" applyFont="1" applyBorder="1" applyAlignment="1">
      <alignment horizontal="center" vertical="top"/>
    </xf>
    <xf numFmtId="165" fontId="31" fillId="0" borderId="14" xfId="0" applyNumberFormat="1" applyFont="1" applyBorder="1" applyAlignment="1">
      <alignment vertical="center"/>
    </xf>
    <xf numFmtId="49" fontId="34" fillId="0" borderId="14" xfId="0" applyNumberFormat="1" applyFont="1" applyBorder="1" applyAlignment="1">
      <alignment horizontal="center" vertical="top"/>
    </xf>
    <xf numFmtId="49" fontId="33" fillId="0" borderId="14" xfId="0" applyNumberFormat="1" applyFont="1" applyBorder="1" applyAlignment="1">
      <alignment horizontal="center" vertical="top"/>
    </xf>
    <xf numFmtId="49" fontId="29" fillId="0" borderId="14" xfId="0" applyNumberFormat="1" applyFont="1" applyBorder="1" applyAlignment="1">
      <alignment horizontal="center" vertical="top"/>
    </xf>
    <xf numFmtId="165" fontId="29" fillId="0" borderId="14" xfId="0" applyNumberFormat="1" applyFont="1" applyBorder="1" applyAlignment="1">
      <alignment vertical="center"/>
    </xf>
    <xf numFmtId="49" fontId="74" fillId="0" borderId="14" xfId="0" applyNumberFormat="1" applyFont="1" applyBorder="1" applyAlignment="1">
      <alignment horizontal="center" vertical="top"/>
    </xf>
    <xf numFmtId="165" fontId="74" fillId="0" borderId="14" xfId="0" applyNumberFormat="1" applyFont="1" applyBorder="1" applyAlignment="1">
      <alignment vertical="center"/>
    </xf>
    <xf numFmtId="165" fontId="74" fillId="0" borderId="63" xfId="0" applyNumberFormat="1" applyFont="1" applyBorder="1" applyAlignment="1">
      <alignment vertical="center"/>
    </xf>
    <xf numFmtId="0" fontId="42" fillId="0" borderId="13" xfId="0" applyFont="1" applyBorder="1" applyAlignment="1">
      <alignment horizontal="left" vertical="top" wrapText="1"/>
    </xf>
    <xf numFmtId="0" fontId="42" fillId="0" borderId="14" xfId="0" applyFont="1" applyBorder="1" applyAlignment="1">
      <alignment horizontal="left" vertical="top" wrapText="1"/>
    </xf>
    <xf numFmtId="49" fontId="42" fillId="0" borderId="14" xfId="0" applyNumberFormat="1" applyFont="1" applyBorder="1" applyAlignment="1">
      <alignment horizontal="center" vertical="top"/>
    </xf>
    <xf numFmtId="165" fontId="42" fillId="0" borderId="14" xfId="0" applyNumberFormat="1" applyFont="1" applyBorder="1" applyAlignment="1">
      <alignment vertical="center"/>
    </xf>
    <xf numFmtId="165" fontId="42" fillId="0" borderId="26" xfId="0" applyNumberFormat="1" applyFont="1" applyBorder="1" applyAlignment="1">
      <alignment vertical="center"/>
    </xf>
    <xf numFmtId="0" fontId="43" fillId="0" borderId="13" xfId="0" applyFont="1" applyBorder="1" applyAlignment="1">
      <alignment horizontal="left" vertical="top" wrapText="1"/>
    </xf>
    <xf numFmtId="0" fontId="43" fillId="0" borderId="14" xfId="0" applyFont="1" applyBorder="1" applyAlignment="1">
      <alignment horizontal="left" vertical="top" wrapText="1"/>
    </xf>
    <xf numFmtId="49" fontId="43" fillId="0" borderId="14" xfId="0" applyNumberFormat="1" applyFont="1" applyBorder="1" applyAlignment="1">
      <alignment horizontal="center" vertical="top"/>
    </xf>
    <xf numFmtId="165" fontId="40" fillId="0" borderId="14" xfId="0" applyNumberFormat="1" applyFont="1" applyBorder="1" applyAlignment="1">
      <alignment vertical="center"/>
    </xf>
    <xf numFmtId="165" fontId="40" fillId="0" borderId="26" xfId="0" applyNumberFormat="1" applyFont="1" applyBorder="1" applyAlignment="1">
      <alignment vertical="center"/>
    </xf>
    <xf numFmtId="49" fontId="40" fillId="0" borderId="14" xfId="0" applyNumberFormat="1" applyFont="1" applyBorder="1" applyAlignment="1">
      <alignment horizontal="center" vertical="top"/>
    </xf>
    <xf numFmtId="165" fontId="34" fillId="0" borderId="14" xfId="0" applyNumberFormat="1" applyFont="1" applyBorder="1" applyAlignment="1">
      <alignment vertical="center"/>
    </xf>
    <xf numFmtId="165" fontId="33" fillId="0" borderId="14" xfId="0" applyNumberFormat="1" applyFont="1" applyBorder="1" applyAlignment="1">
      <alignment vertical="center"/>
    </xf>
    <xf numFmtId="49" fontId="29" fillId="0" borderId="14" xfId="0" applyNumberFormat="1" applyFont="1" applyBorder="1" applyAlignment="1">
      <alignment vertical="top"/>
    </xf>
    <xf numFmtId="0" fontId="40" fillId="0" borderId="13" xfId="0" applyFont="1" applyBorder="1" applyAlignment="1">
      <alignment vertical="top" wrapText="1"/>
    </xf>
    <xf numFmtId="49" fontId="40" fillId="0" borderId="14" xfId="0" applyNumberFormat="1" applyFont="1" applyBorder="1" applyAlignment="1">
      <alignment vertical="top"/>
    </xf>
    <xf numFmtId="49" fontId="40" fillId="0" borderId="14" xfId="0" applyNumberFormat="1" applyFont="1" applyBorder="1" applyAlignment="1">
      <alignment horizontal="center"/>
    </xf>
    <xf numFmtId="49" fontId="72" fillId="0" borderId="14" xfId="0" applyNumberFormat="1" applyFont="1" applyBorder="1" applyAlignment="1">
      <alignment horizontal="center" vertical="top"/>
    </xf>
    <xf numFmtId="165" fontId="72" fillId="0" borderId="14" xfId="0" applyNumberFormat="1" applyFont="1" applyBorder="1" applyAlignment="1">
      <alignment vertical="center"/>
    </xf>
    <xf numFmtId="0" fontId="44" fillId="0" borderId="14" xfId="0" applyFont="1" applyBorder="1" applyAlignment="1">
      <alignment horizontal="center" vertical="top" wrapText="1"/>
    </xf>
    <xf numFmtId="49" fontId="44" fillId="0" borderId="14" xfId="0" applyNumberFormat="1" applyFont="1" applyBorder="1" applyAlignment="1">
      <alignment horizontal="center" vertical="top"/>
    </xf>
    <xf numFmtId="0" fontId="45" fillId="0" borderId="14" xfId="0" applyFont="1" applyBorder="1" applyAlignment="1">
      <alignment horizontal="center" vertical="top" wrapText="1"/>
    </xf>
    <xf numFmtId="49" fontId="50" fillId="0" borderId="14" xfId="0" applyNumberFormat="1" applyFont="1" applyBorder="1" applyAlignment="1">
      <alignment horizontal="center" vertical="top"/>
    </xf>
    <xf numFmtId="165" fontId="29" fillId="0" borderId="14" xfId="0" applyNumberFormat="1" applyFont="1" applyFill="1" applyBorder="1" applyAlignment="1">
      <alignment vertical="center"/>
    </xf>
    <xf numFmtId="165" fontId="29" fillId="0" borderId="14" xfId="0" applyNumberFormat="1" applyFont="1" applyFill="1" applyBorder="1" applyAlignment="1">
      <alignment vertical="top"/>
    </xf>
    <xf numFmtId="165" fontId="36" fillId="0" borderId="14" xfId="0" applyNumberFormat="1" applyFont="1" applyBorder="1" applyAlignment="1">
      <alignment vertical="center"/>
    </xf>
    <xf numFmtId="49" fontId="31" fillId="0" borderId="14" xfId="0" applyNumberFormat="1" applyFont="1" applyFill="1" applyBorder="1" applyAlignment="1">
      <alignment horizontal="center" vertical="top"/>
    </xf>
    <xf numFmtId="165" fontId="31" fillId="0" borderId="14" xfId="0" applyNumberFormat="1" applyFont="1" applyFill="1" applyBorder="1" applyAlignment="1">
      <alignment vertical="center"/>
    </xf>
    <xf numFmtId="49" fontId="34" fillId="0" borderId="14" xfId="0" applyNumberFormat="1" applyFont="1" applyFill="1" applyBorder="1" applyAlignment="1">
      <alignment horizontal="center" vertical="top"/>
    </xf>
    <xf numFmtId="49" fontId="29" fillId="0" borderId="14" xfId="0" applyNumberFormat="1" applyFont="1" applyFill="1" applyBorder="1" applyAlignment="1">
      <alignment horizontal="center" vertical="top"/>
    </xf>
    <xf numFmtId="49" fontId="72" fillId="0" borderId="14" xfId="0" applyNumberFormat="1" applyFont="1" applyFill="1" applyBorder="1" applyAlignment="1">
      <alignment horizontal="center" vertical="top"/>
    </xf>
    <xf numFmtId="49" fontId="41" fillId="0" borderId="14" xfId="0" applyNumberFormat="1" applyFont="1" applyBorder="1" applyAlignment="1">
      <alignment horizontal="center" vertical="top"/>
    </xf>
    <xf numFmtId="165" fontId="41" fillId="0" borderId="14" xfId="0" applyNumberFormat="1" applyFont="1" applyFill="1" applyBorder="1" applyAlignment="1">
      <alignment vertical="center"/>
    </xf>
    <xf numFmtId="165" fontId="41" fillId="0" borderId="26" xfId="0" applyNumberFormat="1" applyFont="1" applyFill="1" applyBorder="1" applyAlignment="1">
      <alignment vertical="center"/>
    </xf>
    <xf numFmtId="165" fontId="40" fillId="0" borderId="14" xfId="0" applyNumberFormat="1" applyFont="1" applyFill="1" applyBorder="1" applyAlignment="1">
      <alignment vertical="center"/>
    </xf>
    <xf numFmtId="0" fontId="73" fillId="0" borderId="13" xfId="0" applyFont="1" applyFill="1" applyBorder="1" applyAlignment="1">
      <alignment horizontal="left" vertical="top" wrapText="1"/>
    </xf>
    <xf numFmtId="49" fontId="67" fillId="0" borderId="14" xfId="0" applyNumberFormat="1" applyFont="1" applyBorder="1" applyAlignment="1">
      <alignment horizontal="center" vertical="top"/>
    </xf>
    <xf numFmtId="49" fontId="36" fillId="0" borderId="14" xfId="0" applyNumberFormat="1" applyFont="1" applyFill="1" applyBorder="1" applyAlignment="1">
      <alignment horizontal="center" vertical="top"/>
    </xf>
    <xf numFmtId="49" fontId="36" fillId="0" borderId="14" xfId="0" applyNumberFormat="1" applyFont="1" applyFill="1" applyBorder="1" applyAlignment="1">
      <alignment horizontal="center"/>
    </xf>
    <xf numFmtId="165" fontId="73" fillId="0" borderId="14" xfId="0" applyNumberFormat="1" applyFont="1" applyBorder="1" applyAlignment="1">
      <alignment vertical="center"/>
    </xf>
    <xf numFmtId="49" fontId="36" fillId="0" borderId="14" xfId="0" applyNumberFormat="1" applyFont="1" applyBorder="1" applyAlignment="1">
      <alignment horizontal="center" vertical="top"/>
    </xf>
    <xf numFmtId="0" fontId="36" fillId="0" borderId="13" xfId="0" applyFont="1" applyFill="1" applyBorder="1" applyAlignment="1">
      <alignment horizontal="left" vertical="top" wrapText="1"/>
    </xf>
    <xf numFmtId="49" fontId="68" fillId="0" borderId="14" xfId="0" applyNumberFormat="1" applyFont="1" applyBorder="1" applyAlignment="1">
      <alignment horizontal="center" vertical="top"/>
    </xf>
    <xf numFmtId="49" fontId="68" fillId="0" borderId="14" xfId="0" applyNumberFormat="1" applyFont="1" applyFill="1" applyBorder="1" applyAlignment="1">
      <alignment horizontal="center" vertical="top"/>
    </xf>
    <xf numFmtId="0" fontId="48" fillId="0" borderId="13" xfId="0" applyFont="1" applyBorder="1" applyAlignment="1">
      <alignment vertical="top" wrapText="1"/>
    </xf>
    <xf numFmtId="0" fontId="48" fillId="0" borderId="14" xfId="0" applyFont="1" applyBorder="1" applyAlignment="1">
      <alignment vertical="top" wrapText="1"/>
    </xf>
    <xf numFmtId="49" fontId="48" fillId="0" borderId="14" xfId="0" applyNumberFormat="1" applyFont="1" applyBorder="1" applyAlignment="1">
      <alignment horizontal="center" vertical="top"/>
    </xf>
    <xf numFmtId="49" fontId="48" fillId="0" borderId="14" xfId="0" applyNumberFormat="1" applyFont="1" applyFill="1" applyBorder="1" applyAlignment="1">
      <alignment horizontal="center" vertical="top"/>
    </xf>
    <xf numFmtId="49" fontId="48" fillId="0" borderId="14" xfId="0" applyNumberFormat="1" applyFont="1" applyBorder="1" applyAlignment="1">
      <alignment horizontal="center" vertical="center"/>
    </xf>
    <xf numFmtId="0" fontId="72" fillId="0" borderId="13" xfId="0" applyFont="1" applyBorder="1" applyAlignment="1">
      <alignment vertical="top" wrapText="1"/>
    </xf>
    <xf numFmtId="0" fontId="72" fillId="0" borderId="14" xfId="0" applyFont="1" applyBorder="1" applyAlignment="1">
      <alignment vertical="top" wrapText="1"/>
    </xf>
    <xf numFmtId="49" fontId="41" fillId="0" borderId="14" xfId="0" applyNumberFormat="1" applyFont="1" applyFill="1" applyBorder="1" applyAlignment="1">
      <alignment horizontal="center" vertical="top"/>
    </xf>
    <xf numFmtId="165" fontId="41" fillId="0" borderId="14" xfId="0" applyNumberFormat="1" applyFont="1" applyBorder="1" applyAlignment="1">
      <alignment vertical="center"/>
    </xf>
    <xf numFmtId="165" fontId="41" fillId="0" borderId="26" xfId="0" applyNumberFormat="1" applyFont="1" applyBorder="1" applyAlignment="1">
      <alignment vertical="center"/>
    </xf>
    <xf numFmtId="49" fontId="40" fillId="0" borderId="14" xfId="0" applyNumberFormat="1" applyFont="1" applyFill="1" applyBorder="1" applyAlignment="1">
      <alignment horizontal="center" vertical="top"/>
    </xf>
    <xf numFmtId="49" fontId="43" fillId="0" borderId="14" xfId="0" applyNumberFormat="1" applyFont="1" applyFill="1" applyBorder="1" applyAlignment="1">
      <alignment horizontal="center" vertical="top"/>
    </xf>
    <xf numFmtId="0" fontId="51" fillId="0" borderId="13" xfId="0" applyFont="1" applyBorder="1" applyAlignment="1">
      <alignment horizontal="left" vertical="top" wrapText="1"/>
    </xf>
    <xf numFmtId="0" fontId="51" fillId="0" borderId="14" xfId="0" applyFont="1" applyBorder="1" applyAlignment="1">
      <alignment horizontal="left" vertical="top" wrapText="1"/>
    </xf>
    <xf numFmtId="49" fontId="51" fillId="0" borderId="14" xfId="0" applyNumberFormat="1" applyFont="1" applyBorder="1" applyAlignment="1">
      <alignment horizontal="center" vertical="top"/>
    </xf>
    <xf numFmtId="165" fontId="34" fillId="0" borderId="14" xfId="0" applyNumberFormat="1" applyFont="1" applyFill="1" applyBorder="1" applyAlignment="1">
      <alignment vertical="center"/>
    </xf>
    <xf numFmtId="0" fontId="78" fillId="0" borderId="13" xfId="0" applyFont="1" applyBorder="1" applyAlignment="1">
      <alignment horizontal="left" vertical="top" wrapText="1"/>
    </xf>
    <xf numFmtId="0" fontId="78" fillId="0" borderId="14" xfId="0" applyFont="1" applyBorder="1" applyAlignment="1">
      <alignment horizontal="left" vertical="top" wrapText="1"/>
    </xf>
    <xf numFmtId="49" fontId="78" fillId="0" borderId="14" xfId="0" applyNumberFormat="1" applyFont="1" applyBorder="1" applyAlignment="1">
      <alignment horizontal="center" vertical="top"/>
    </xf>
    <xf numFmtId="49" fontId="78" fillId="0" borderId="14" xfId="0" applyNumberFormat="1" applyFont="1" applyBorder="1" applyAlignment="1">
      <alignment horizontal="center" vertical="center"/>
    </xf>
    <xf numFmtId="165" fontId="78" fillId="0" borderId="14" xfId="0" applyNumberFormat="1" applyFont="1" applyFill="1" applyBorder="1" applyAlignment="1">
      <alignment vertical="center"/>
    </xf>
    <xf numFmtId="165" fontId="78" fillId="0" borderId="26" xfId="0" applyNumberFormat="1" applyFont="1" applyFill="1" applyBorder="1" applyAlignment="1">
      <alignment vertical="center"/>
    </xf>
    <xf numFmtId="0" fontId="51" fillId="0" borderId="13" xfId="0" applyFont="1" applyBorder="1" applyAlignment="1">
      <alignment vertical="top" wrapText="1"/>
    </xf>
    <xf numFmtId="49" fontId="51" fillId="0" borderId="14" xfId="0" applyNumberFormat="1" applyFont="1" applyBorder="1" applyAlignment="1">
      <alignment vertical="top"/>
    </xf>
    <xf numFmtId="0" fontId="45" fillId="0" borderId="13" xfId="0" applyFont="1" applyBorder="1" applyAlignment="1">
      <alignment vertical="top" wrapText="1"/>
    </xf>
    <xf numFmtId="49" fontId="50" fillId="0" borderId="14" xfId="0" applyNumberFormat="1" applyFont="1" applyBorder="1" applyAlignment="1">
      <alignment vertical="top"/>
    </xf>
    <xf numFmtId="49" fontId="45" fillId="0" borderId="14" xfId="0" applyNumberFormat="1" applyFont="1" applyBorder="1" applyAlignment="1">
      <alignment vertical="top"/>
    </xf>
    <xf numFmtId="49" fontId="42" fillId="0" borderId="13" xfId="0" applyNumberFormat="1" applyFont="1" applyBorder="1" applyAlignment="1" applyProtection="1">
      <alignment horizontal="left" vertical="top" wrapText="1"/>
    </xf>
    <xf numFmtId="49" fontId="42" fillId="0" borderId="14" xfId="0" applyNumberFormat="1" applyFont="1" applyFill="1" applyBorder="1" applyAlignment="1">
      <alignment horizontal="center" vertical="top"/>
    </xf>
    <xf numFmtId="165" fontId="42" fillId="0" borderId="14" xfId="0" applyNumberFormat="1" applyFont="1" applyFill="1" applyBorder="1" applyAlignment="1">
      <alignment vertical="center"/>
    </xf>
    <xf numFmtId="165" fontId="42" fillId="0" borderId="26" xfId="0" applyNumberFormat="1" applyFont="1" applyFill="1" applyBorder="1" applyAlignment="1">
      <alignment vertical="center"/>
    </xf>
    <xf numFmtId="0" fontId="41" fillId="0" borderId="13" xfId="0" applyFont="1" applyBorder="1" applyAlignment="1">
      <alignment vertical="top" wrapText="1"/>
    </xf>
    <xf numFmtId="49" fontId="41" fillId="0" borderId="14" xfId="0" applyNumberFormat="1" applyFont="1" applyFill="1" applyBorder="1" applyAlignment="1">
      <alignment vertical="top" wrapText="1"/>
    </xf>
    <xf numFmtId="165" fontId="43" fillId="0" borderId="14" xfId="0" applyNumberFormat="1" applyFont="1" applyFill="1" applyBorder="1" applyAlignment="1">
      <alignment vertical="center"/>
    </xf>
    <xf numFmtId="165" fontId="43" fillId="0" borderId="26" xfId="0" applyNumberFormat="1" applyFont="1" applyFill="1" applyBorder="1" applyAlignment="1">
      <alignment vertical="center"/>
    </xf>
    <xf numFmtId="49" fontId="43" fillId="0" borderId="14" xfId="0" applyNumberFormat="1" applyFont="1" applyFill="1" applyBorder="1" applyAlignment="1">
      <alignment vertical="top" wrapText="1"/>
    </xf>
    <xf numFmtId="49" fontId="40" fillId="0" borderId="14" xfId="0" applyNumberFormat="1" applyFont="1" applyFill="1" applyBorder="1" applyAlignment="1">
      <alignment vertical="top" wrapText="1"/>
    </xf>
    <xf numFmtId="165" fontId="33" fillId="0" borderId="14" xfId="0" applyNumberFormat="1" applyFont="1" applyFill="1" applyBorder="1" applyAlignment="1">
      <alignment vertical="center"/>
    </xf>
    <xf numFmtId="49" fontId="29" fillId="0" borderId="14" xfId="0" applyNumberFormat="1" applyFont="1" applyFill="1" applyBorder="1" applyAlignment="1">
      <alignment vertical="top" wrapText="1"/>
    </xf>
    <xf numFmtId="0" fontId="42" fillId="0" borderId="13" xfId="0" applyFont="1" applyBorder="1" applyAlignment="1">
      <alignment vertical="top"/>
    </xf>
    <xf numFmtId="0" fontId="40" fillId="0" borderId="13" xfId="45" applyNumberFormat="1" applyFont="1" applyBorder="1" applyAlignment="1" applyProtection="1">
      <alignment horizontal="left" vertical="top" wrapText="1"/>
    </xf>
    <xf numFmtId="0" fontId="31" fillId="0" borderId="13" xfId="0" applyFont="1" applyBorder="1" applyAlignment="1">
      <alignment vertical="top" wrapText="1"/>
    </xf>
    <xf numFmtId="49" fontId="31" fillId="0" borderId="14" xfId="0" applyNumberFormat="1" applyFont="1" applyFill="1" applyBorder="1" applyAlignment="1">
      <alignment vertical="top" wrapText="1"/>
    </xf>
    <xf numFmtId="0" fontId="78" fillId="0" borderId="13" xfId="45" applyNumberFormat="1" applyFont="1" applyBorder="1" applyAlignment="1" applyProtection="1">
      <alignment horizontal="left" vertical="top" wrapText="1"/>
    </xf>
    <xf numFmtId="49" fontId="78" fillId="0" borderId="14" xfId="0" applyNumberFormat="1" applyFont="1" applyFill="1" applyBorder="1" applyAlignment="1">
      <alignment vertical="top" wrapText="1"/>
    </xf>
    <xf numFmtId="0" fontId="31" fillId="0" borderId="13" xfId="45" applyNumberFormat="1" applyFont="1" applyBorder="1" applyAlignment="1" applyProtection="1">
      <alignment horizontal="left" vertical="top" wrapText="1"/>
    </xf>
    <xf numFmtId="0" fontId="72" fillId="0" borderId="13" xfId="45" applyNumberFormat="1" applyFont="1" applyBorder="1" applyAlignment="1" applyProtection="1">
      <alignment horizontal="left" vertical="top" wrapText="1"/>
    </xf>
    <xf numFmtId="165" fontId="72" fillId="0" borderId="14" xfId="0" applyNumberFormat="1" applyFont="1" applyFill="1" applyBorder="1" applyAlignment="1">
      <alignment vertical="center"/>
    </xf>
    <xf numFmtId="0" fontId="41" fillId="0" borderId="13" xfId="45" applyNumberFormat="1" applyFont="1" applyBorder="1" applyAlignment="1" applyProtection="1">
      <alignment horizontal="left" vertical="top" wrapText="1"/>
    </xf>
    <xf numFmtId="0" fontId="41" fillId="0" borderId="14" xfId="0" applyFont="1" applyBorder="1" applyAlignment="1">
      <alignment vertical="top" wrapText="1"/>
    </xf>
    <xf numFmtId="49" fontId="33" fillId="0" borderId="14" xfId="0" applyNumberFormat="1" applyFont="1" applyFill="1" applyBorder="1" applyAlignment="1">
      <alignment horizontal="center" vertical="top"/>
    </xf>
    <xf numFmtId="165" fontId="78" fillId="0" borderId="14" xfId="0" applyNumberFormat="1" applyFont="1" applyBorder="1" applyAlignment="1">
      <alignment vertical="center"/>
    </xf>
    <xf numFmtId="165" fontId="78" fillId="0" borderId="26" xfId="0" applyNumberFormat="1" applyFont="1" applyBorder="1" applyAlignment="1">
      <alignment vertical="center"/>
    </xf>
    <xf numFmtId="0" fontId="72" fillId="0" borderId="16" xfId="0" applyFont="1" applyBorder="1" applyAlignment="1">
      <alignment horizontal="left" vertical="top" wrapText="1"/>
    </xf>
    <xf numFmtId="0" fontId="72" fillId="0" borderId="17" xfId="0" applyFont="1" applyBorder="1" applyAlignment="1">
      <alignment horizontal="left" vertical="top" wrapText="1"/>
    </xf>
    <xf numFmtId="49" fontId="72" fillId="0" borderId="17" xfId="0" applyNumberFormat="1" applyFont="1" applyFill="1" applyBorder="1" applyAlignment="1">
      <alignment horizontal="center" vertical="top"/>
    </xf>
    <xf numFmtId="49" fontId="72" fillId="0" borderId="17" xfId="0" applyNumberFormat="1" applyFont="1" applyBorder="1" applyAlignment="1">
      <alignment horizontal="center" vertical="top"/>
    </xf>
    <xf numFmtId="49" fontId="72" fillId="0" borderId="17" xfId="0" applyNumberFormat="1" applyFont="1" applyFill="1" applyBorder="1" applyAlignment="1">
      <alignment horizontal="center" vertical="center"/>
    </xf>
    <xf numFmtId="165" fontId="72" fillId="0" borderId="17" xfId="0" applyNumberFormat="1" applyFont="1" applyBorder="1" applyAlignment="1">
      <alignment vertical="center"/>
    </xf>
    <xf numFmtId="165" fontId="72" fillId="0" borderId="30" xfId="0" applyNumberFormat="1" applyFont="1" applyBorder="1" applyAlignment="1">
      <alignment vertical="center"/>
    </xf>
    <xf numFmtId="165" fontId="29" fillId="0" borderId="14" xfId="0" applyNumberFormat="1" applyFont="1" applyBorder="1" applyAlignment="1">
      <alignment horizontal="center"/>
    </xf>
    <xf numFmtId="0" fontId="31" fillId="0" borderId="21" xfId="0" applyFont="1" applyFill="1" applyBorder="1" applyAlignment="1">
      <alignment horizontal="center" vertical="center" wrapText="1"/>
    </xf>
    <xf numFmtId="0" fontId="31" fillId="0" borderId="36" xfId="0" applyFont="1" applyBorder="1" applyAlignment="1">
      <alignment horizontal="center" vertical="center" wrapText="1"/>
    </xf>
    <xf numFmtId="0" fontId="31" fillId="0" borderId="23" xfId="0" applyFont="1" applyBorder="1" applyAlignment="1">
      <alignment vertical="top"/>
    </xf>
    <xf numFmtId="49" fontId="31" fillId="0" borderId="24" xfId="0" applyNumberFormat="1" applyFont="1" applyBorder="1" applyAlignment="1">
      <alignment horizontal="center" vertical="center"/>
    </xf>
    <xf numFmtId="165" fontId="31" fillId="0" borderId="24" xfId="0" applyNumberFormat="1" applyFont="1" applyFill="1" applyBorder="1" applyAlignment="1">
      <alignment horizontal="center" vertical="center"/>
    </xf>
    <xf numFmtId="165" fontId="31" fillId="0" borderId="32" xfId="0" applyNumberFormat="1" applyFont="1" applyBorder="1" applyAlignment="1">
      <alignment horizontal="center" vertical="center"/>
    </xf>
    <xf numFmtId="165" fontId="31" fillId="0" borderId="14" xfId="0" applyNumberFormat="1" applyFont="1" applyFill="1" applyBorder="1" applyAlignment="1">
      <alignment horizontal="center" vertical="center"/>
    </xf>
    <xf numFmtId="165" fontId="0" fillId="0" borderId="26" xfId="0" applyNumberFormat="1" applyBorder="1" applyAlignment="1">
      <alignment vertical="center"/>
    </xf>
    <xf numFmtId="0" fontId="31" fillId="0" borderId="13" xfId="0" applyFont="1" applyBorder="1" applyAlignment="1">
      <alignment vertical="top"/>
    </xf>
    <xf numFmtId="0" fontId="31" fillId="0" borderId="13" xfId="0" applyFont="1" applyFill="1" applyBorder="1" applyAlignment="1">
      <alignment vertical="top" wrapText="1"/>
    </xf>
    <xf numFmtId="165" fontId="31" fillId="0" borderId="26" xfId="0" applyNumberFormat="1" applyFont="1" applyFill="1" applyBorder="1" applyAlignment="1">
      <alignment horizontal="center" vertical="center"/>
    </xf>
    <xf numFmtId="0" fontId="31" fillId="0" borderId="27" xfId="0" applyFont="1" applyBorder="1" applyAlignment="1">
      <alignment vertical="top" wrapText="1"/>
    </xf>
    <xf numFmtId="165" fontId="31" fillId="0" borderId="15" xfId="0" applyNumberFormat="1" applyFont="1" applyFill="1" applyBorder="1" applyAlignment="1">
      <alignment horizontal="center" vertical="center"/>
    </xf>
    <xf numFmtId="0" fontId="31" fillId="0" borderId="20" xfId="0" applyFont="1" applyBorder="1" applyAlignment="1">
      <alignment vertical="center"/>
    </xf>
    <xf numFmtId="165" fontId="31" fillId="0" borderId="21" xfId="0" applyNumberFormat="1" applyFont="1" applyFill="1" applyBorder="1" applyAlignment="1">
      <alignment horizontal="center" vertical="center"/>
    </xf>
    <xf numFmtId="4" fontId="0" fillId="0" borderId="0" xfId="0" applyNumberFormat="1" applyFill="1"/>
    <xf numFmtId="0" fontId="0" fillId="0" borderId="0" xfId="0" applyFill="1"/>
    <xf numFmtId="0" fontId="29" fillId="0" borderId="14" xfId="0" applyFont="1" applyBorder="1"/>
    <xf numFmtId="165" fontId="31" fillId="0" borderId="14" xfId="0" applyNumberFormat="1" applyFont="1" applyBorder="1" applyAlignment="1">
      <alignment horizontal="center"/>
    </xf>
    <xf numFmtId="49" fontId="31" fillId="0" borderId="14" xfId="0" applyNumberFormat="1" applyFont="1" applyBorder="1"/>
    <xf numFmtId="49" fontId="29" fillId="0" borderId="14" xfId="0" applyNumberFormat="1" applyFont="1" applyBorder="1"/>
    <xf numFmtId="165" fontId="34" fillId="0" borderId="14" xfId="0" applyNumberFormat="1" applyFont="1" applyBorder="1" applyAlignment="1">
      <alignment horizontal="center"/>
    </xf>
    <xf numFmtId="164" fontId="40" fillId="0" borderId="13" xfId="45" applyNumberFormat="1" applyFont="1" applyBorder="1" applyAlignment="1" applyProtection="1">
      <alignment horizontal="left" vertical="top" wrapText="1"/>
    </xf>
    <xf numFmtId="49" fontId="40" fillId="0" borderId="14" xfId="49" applyNumberFormat="1" applyFont="1" applyBorder="1" applyProtection="1">
      <alignment horizontal="center" vertical="center"/>
    </xf>
    <xf numFmtId="165" fontId="43" fillId="0" borderId="14" xfId="0" applyNumberFormat="1" applyFont="1" applyBorder="1" applyAlignment="1">
      <alignment horizontal="center"/>
    </xf>
    <xf numFmtId="165" fontId="43" fillId="0" borderId="26" xfId="0" applyNumberFormat="1" applyFont="1" applyBorder="1" applyAlignment="1">
      <alignment horizontal="center"/>
    </xf>
    <xf numFmtId="165" fontId="40" fillId="0" borderId="14" xfId="0" applyNumberFormat="1" applyFont="1" applyBorder="1" applyAlignment="1">
      <alignment horizontal="center"/>
    </xf>
    <xf numFmtId="165" fontId="40" fillId="0" borderId="26" xfId="0" applyNumberFormat="1" applyFont="1" applyBorder="1" applyAlignment="1">
      <alignment horizontal="center"/>
    </xf>
    <xf numFmtId="49" fontId="33" fillId="0" borderId="14" xfId="0" applyNumberFormat="1" applyFont="1" applyBorder="1"/>
    <xf numFmtId="165" fontId="33" fillId="0" borderId="14" xfId="0" applyNumberFormat="1" applyFont="1" applyBorder="1" applyAlignment="1">
      <alignment horizontal="center"/>
    </xf>
    <xf numFmtId="49" fontId="34" fillId="0" borderId="14" xfId="0" applyNumberFormat="1" applyFont="1" applyBorder="1"/>
    <xf numFmtId="165" fontId="29" fillId="0" borderId="14" xfId="0" applyNumberFormat="1" applyFont="1" applyFill="1" applyBorder="1" applyAlignment="1">
      <alignment horizontal="center"/>
    </xf>
    <xf numFmtId="165" fontId="29" fillId="0" borderId="63" xfId="0" applyNumberFormat="1" applyFont="1" applyFill="1" applyBorder="1" applyAlignment="1">
      <alignment horizontal="center"/>
    </xf>
    <xf numFmtId="49" fontId="29" fillId="0" borderId="17" xfId="0" applyNumberFormat="1" applyFont="1" applyBorder="1"/>
    <xf numFmtId="165" fontId="29" fillId="0" borderId="17" xfId="0" applyNumberFormat="1" applyFont="1" applyBorder="1" applyAlignment="1">
      <alignment horizontal="center"/>
    </xf>
    <xf numFmtId="0" fontId="29" fillId="0" borderId="14" xfId="0" applyFont="1" applyBorder="1" applyAlignment="1">
      <alignment horizontal="center" vertical="center" wrapText="1"/>
    </xf>
    <xf numFmtId="0" fontId="29" fillId="0" borderId="0" xfId="0" applyFont="1" applyFill="1" applyAlignment="1">
      <alignment horizontal="right"/>
    </xf>
    <xf numFmtId="166" fontId="79" fillId="0" borderId="0" xfId="0" applyNumberFormat="1" applyFont="1"/>
    <xf numFmtId="0" fontId="4" fillId="0" borderId="0" xfId="0" applyFont="1"/>
    <xf numFmtId="4" fontId="4" fillId="0" borderId="0" xfId="0" applyNumberFormat="1" applyFont="1" applyAlignment="1">
      <alignment horizontal="center" vertical="center"/>
    </xf>
    <xf numFmtId="166" fontId="4" fillId="0" borderId="0" xfId="0" applyNumberFormat="1" applyFont="1"/>
    <xf numFmtId="165" fontId="31" fillId="0" borderId="27" xfId="0" applyNumberFormat="1" applyFont="1" applyBorder="1" applyAlignment="1">
      <alignment wrapText="1"/>
    </xf>
    <xf numFmtId="0" fontId="33" fillId="19" borderId="13" xfId="0" applyFont="1" applyFill="1" applyBorder="1" applyAlignment="1">
      <alignment vertical="center" wrapText="1"/>
    </xf>
    <xf numFmtId="49" fontId="33" fillId="19" borderId="14" xfId="0" applyNumberFormat="1" applyFont="1" applyFill="1" applyBorder="1" applyAlignment="1">
      <alignment horizontal="center" vertical="center"/>
    </xf>
    <xf numFmtId="0" fontId="29" fillId="0" borderId="13" xfId="0" applyFont="1" applyBorder="1" applyAlignment="1">
      <alignment vertical="center" wrapText="1"/>
    </xf>
    <xf numFmtId="49" fontId="29" fillId="19" borderId="14" xfId="0" applyNumberFormat="1" applyFont="1" applyFill="1" applyBorder="1" applyAlignment="1">
      <alignment horizontal="center" vertical="center"/>
    </xf>
    <xf numFmtId="0" fontId="80" fillId="0" borderId="0" xfId="0" applyFont="1"/>
    <xf numFmtId="4" fontId="80" fillId="0" borderId="0" xfId="0" applyNumberFormat="1" applyFont="1" applyAlignment="1">
      <alignment horizontal="center" vertical="center"/>
    </xf>
    <xf numFmtId="0" fontId="29" fillId="0" borderId="0" xfId="0" applyFont="1" applyAlignment="1">
      <alignment horizontal="right"/>
    </xf>
    <xf numFmtId="0" fontId="29" fillId="0" borderId="0" xfId="0" applyFont="1" applyAlignment="1">
      <alignment horizontal="right" wrapText="1"/>
    </xf>
    <xf numFmtId="0" fontId="29" fillId="0" borderId="0" xfId="0" applyFont="1" applyAlignment="1">
      <alignment horizontal="right" vertical="top" wrapText="1"/>
    </xf>
    <xf numFmtId="0" fontId="7" fillId="0" borderId="0" xfId="0" applyFont="1" applyAlignment="1">
      <alignment horizontal="right"/>
    </xf>
    <xf numFmtId="0" fontId="29" fillId="0" borderId="0" xfId="0" applyFont="1" applyAlignment="1">
      <alignment horizontal="right" vertical="center"/>
    </xf>
    <xf numFmtId="0" fontId="31" fillId="0" borderId="14" xfId="0" applyFont="1" applyBorder="1" applyAlignment="1">
      <alignment horizontal="center" vertical="center" wrapText="1"/>
    </xf>
    <xf numFmtId="49" fontId="29" fillId="0" borderId="14" xfId="46" applyNumberFormat="1" applyFont="1" applyBorder="1" applyAlignment="1" applyProtection="1">
      <alignment horizontal="left" vertical="top" wrapText="1"/>
    </xf>
    <xf numFmtId="0" fontId="33" fillId="0" borderId="13" xfId="0" applyFont="1" applyFill="1" applyBorder="1" applyAlignment="1">
      <alignment horizontal="left" vertical="top" wrapText="1"/>
    </xf>
    <xf numFmtId="49" fontId="29" fillId="0" borderId="14" xfId="0" applyNumberFormat="1" applyFont="1" applyFill="1" applyBorder="1" applyAlignment="1">
      <alignment horizontal="center"/>
    </xf>
    <xf numFmtId="2" fontId="34" fillId="0" borderId="14" xfId="45" applyNumberFormat="1" applyFont="1" applyBorder="1" applyAlignment="1" applyProtection="1">
      <alignment horizontal="left" vertical="top" wrapText="1"/>
    </xf>
    <xf numFmtId="0" fontId="34" fillId="0" borderId="25" xfId="0" applyFont="1" applyBorder="1" applyAlignment="1">
      <alignment horizontal="left" vertical="top" wrapText="1"/>
    </xf>
    <xf numFmtId="49" fontId="82" fillId="0" borderId="58" xfId="46" applyNumberFormat="1" applyFont="1" applyAlignment="1" applyProtection="1">
      <alignment horizontal="center" vertical="center" wrapText="1"/>
    </xf>
    <xf numFmtId="2" fontId="29" fillId="0" borderId="14" xfId="45" applyNumberFormat="1" applyFont="1" applyBorder="1" applyAlignment="1" applyProtection="1">
      <alignment horizontal="left" vertical="top" wrapText="1"/>
    </xf>
    <xf numFmtId="0" fontId="29" fillId="0" borderId="25" xfId="0" applyFont="1" applyBorder="1" applyAlignment="1">
      <alignment horizontal="left" vertical="top" wrapText="1"/>
    </xf>
    <xf numFmtId="0" fontId="34" fillId="0" borderId="13" xfId="0" applyFont="1" applyBorder="1" applyAlignment="1">
      <alignment vertical="center" wrapText="1"/>
    </xf>
    <xf numFmtId="0" fontId="29" fillId="0" borderId="16" xfId="0" applyFont="1" applyBorder="1" applyAlignment="1">
      <alignment horizontal="left" vertical="top" wrapText="1"/>
    </xf>
    <xf numFmtId="0" fontId="29" fillId="0" borderId="17" xfId="0" applyFont="1" applyBorder="1" applyAlignment="1">
      <alignment horizontal="left" vertical="top" wrapText="1"/>
    </xf>
    <xf numFmtId="49" fontId="29" fillId="0" borderId="17" xfId="0" applyNumberFormat="1" applyFont="1" applyFill="1" applyBorder="1" applyAlignment="1">
      <alignment horizontal="center" vertical="center"/>
    </xf>
    <xf numFmtId="165" fontId="29" fillId="0" borderId="30" xfId="0" applyNumberFormat="1" applyFont="1" applyBorder="1" applyAlignment="1">
      <alignment vertical="center"/>
    </xf>
    <xf numFmtId="0" fontId="83" fillId="0" borderId="14" xfId="0" applyFont="1" applyBorder="1" applyAlignment="1">
      <alignment horizontal="center" vertical="center"/>
    </xf>
    <xf numFmtId="165" fontId="83" fillId="0" borderId="14" xfId="0" applyNumberFormat="1" applyFont="1" applyBorder="1" applyAlignment="1">
      <alignment horizontal="center" vertical="center" wrapText="1"/>
    </xf>
    <xf numFmtId="0" fontId="83" fillId="0" borderId="14" xfId="0" applyFont="1" applyBorder="1" applyAlignment="1">
      <alignment vertical="top"/>
    </xf>
    <xf numFmtId="49" fontId="83" fillId="0" borderId="14" xfId="0" applyNumberFormat="1" applyFont="1" applyBorder="1" applyAlignment="1">
      <alignment vertical="center"/>
    </xf>
    <xf numFmtId="165" fontId="83" fillId="0" borderId="14" xfId="0" applyNumberFormat="1" applyFont="1" applyBorder="1" applyAlignment="1">
      <alignment horizontal="center" vertical="center"/>
    </xf>
    <xf numFmtId="0" fontId="84" fillId="0" borderId="14" xfId="0" applyFont="1" applyBorder="1" applyAlignment="1">
      <alignment vertical="top"/>
    </xf>
    <xf numFmtId="49" fontId="84" fillId="0" borderId="14" xfId="0" applyNumberFormat="1" applyFont="1" applyFill="1" applyBorder="1" applyAlignment="1">
      <alignment vertical="center"/>
    </xf>
    <xf numFmtId="165" fontId="84" fillId="0" borderId="14" xfId="0" applyNumberFormat="1" applyFont="1" applyBorder="1" applyAlignment="1">
      <alignment horizontal="center" vertical="center"/>
    </xf>
    <xf numFmtId="0" fontId="55" fillId="0" borderId="84" xfId="108" applyNumberFormat="1" applyFont="1" applyAlignment="1" applyProtection="1">
      <alignment vertical="top" wrapText="1"/>
    </xf>
    <xf numFmtId="49" fontId="9" fillId="0" borderId="14" xfId="0" applyNumberFormat="1" applyFont="1" applyFill="1" applyBorder="1" applyAlignment="1">
      <alignment vertical="center"/>
    </xf>
    <xf numFmtId="165" fontId="9" fillId="0" borderId="14" xfId="0" applyNumberFormat="1" applyFont="1" applyFill="1" applyBorder="1" applyAlignment="1">
      <alignment horizontal="center" vertical="center"/>
    </xf>
    <xf numFmtId="0" fontId="55" fillId="0" borderId="84" xfId="108" applyNumberFormat="1" applyFont="1" applyAlignment="1" applyProtection="1">
      <alignment horizontal="left" vertical="top" wrapText="1"/>
    </xf>
    <xf numFmtId="49" fontId="55" fillId="0" borderId="66" xfId="72" applyNumberFormat="1" applyFont="1" applyAlignment="1" applyProtection="1">
      <alignment horizontal="left" vertical="center"/>
    </xf>
    <xf numFmtId="49" fontId="83" fillId="0" borderId="14" xfId="0" applyNumberFormat="1" applyFont="1" applyFill="1" applyBorder="1" applyAlignment="1" applyProtection="1">
      <alignment horizontal="left" vertical="center" wrapText="1"/>
    </xf>
    <xf numFmtId="0" fontId="83" fillId="0" borderId="14" xfId="0" applyFont="1" applyFill="1" applyBorder="1" applyAlignment="1">
      <alignment vertical="top" wrapText="1"/>
    </xf>
    <xf numFmtId="0" fontId="84" fillId="0" borderId="14" xfId="0" applyFont="1" applyFill="1" applyBorder="1" applyAlignment="1">
      <alignment vertical="top" wrapText="1"/>
    </xf>
    <xf numFmtId="49" fontId="84" fillId="0" borderId="14" xfId="0" applyNumberFormat="1" applyFont="1" applyBorder="1" applyAlignment="1">
      <alignment vertical="center"/>
    </xf>
    <xf numFmtId="165" fontId="9" fillId="0" borderId="14" xfId="0" applyNumberFormat="1" applyFont="1" applyBorder="1" applyAlignment="1">
      <alignment horizontal="center" vertical="center"/>
    </xf>
    <xf numFmtId="0" fontId="9" fillId="0" borderId="14" xfId="0" applyFont="1" applyFill="1" applyBorder="1" applyAlignment="1">
      <alignment vertical="top" wrapText="1"/>
    </xf>
    <xf numFmtId="0" fontId="9" fillId="0" borderId="14" xfId="0" applyFont="1" applyFill="1" applyBorder="1" applyAlignment="1">
      <alignment horizontal="left" vertical="top" wrapText="1"/>
    </xf>
    <xf numFmtId="0" fontId="83" fillId="0" borderId="14" xfId="0" applyFont="1" applyBorder="1" applyAlignment="1">
      <alignment vertical="top" wrapText="1"/>
    </xf>
    <xf numFmtId="0" fontId="9" fillId="0" borderId="14" xfId="0" applyFont="1" applyBorder="1" applyAlignment="1">
      <alignment vertical="top" wrapText="1"/>
    </xf>
    <xf numFmtId="49" fontId="9" fillId="0" borderId="14" xfId="0" applyNumberFormat="1" applyFont="1" applyBorder="1" applyAlignment="1">
      <alignment vertical="center"/>
    </xf>
    <xf numFmtId="0" fontId="85" fillId="0" borderId="14" xfId="0" applyFont="1" applyBorder="1" applyAlignment="1">
      <alignment vertical="top"/>
    </xf>
    <xf numFmtId="49" fontId="85" fillId="0" borderId="14" xfId="0" applyNumberFormat="1" applyFont="1" applyBorder="1" applyAlignment="1">
      <alignment vertical="center"/>
    </xf>
    <xf numFmtId="0" fontId="86" fillId="0" borderId="14" xfId="0" applyFont="1" applyBorder="1" applyAlignment="1">
      <alignment vertical="top" wrapText="1"/>
    </xf>
    <xf numFmtId="49" fontId="86" fillId="0" borderId="14" xfId="0" applyNumberFormat="1" applyFont="1" applyBorder="1" applyAlignment="1">
      <alignment vertical="center"/>
    </xf>
    <xf numFmtId="0" fontId="87" fillId="0" borderId="14" xfId="0" applyFont="1" applyBorder="1" applyAlignment="1">
      <alignment vertical="top"/>
    </xf>
    <xf numFmtId="49" fontId="87" fillId="0" borderId="14" xfId="0" applyNumberFormat="1" applyFont="1" applyBorder="1" applyAlignment="1">
      <alignment vertical="center"/>
    </xf>
    <xf numFmtId="165" fontId="87" fillId="0" borderId="14" xfId="0" applyNumberFormat="1" applyFont="1" applyBorder="1" applyAlignment="1">
      <alignment horizontal="center" vertical="center"/>
    </xf>
    <xf numFmtId="0" fontId="87" fillId="0" borderId="14" xfId="0" applyFont="1" applyBorder="1" applyAlignment="1">
      <alignment vertical="top" wrapText="1"/>
    </xf>
    <xf numFmtId="0" fontId="88" fillId="0" borderId="14" xfId="0" applyFont="1" applyBorder="1" applyAlignment="1">
      <alignment vertical="top" wrapText="1"/>
    </xf>
    <xf numFmtId="49" fontId="88" fillId="0" borderId="14" xfId="0" applyNumberFormat="1" applyFont="1" applyBorder="1" applyAlignment="1">
      <alignment vertical="center"/>
    </xf>
    <xf numFmtId="0" fontId="88" fillId="0" borderId="14" xfId="48" applyNumberFormat="1" applyFont="1" applyBorder="1" applyAlignment="1" applyProtection="1">
      <alignment horizontal="left" vertical="top" wrapText="1"/>
    </xf>
    <xf numFmtId="49" fontId="88" fillId="0" borderId="14" xfId="50" applyNumberFormat="1" applyFont="1" applyBorder="1" applyAlignment="1" applyProtection="1">
      <alignment horizontal="left" vertical="top"/>
    </xf>
    <xf numFmtId="165" fontId="88" fillId="0" borderId="14" xfId="0" applyNumberFormat="1" applyFont="1" applyBorder="1" applyAlignment="1">
      <alignment horizontal="center" vertical="top"/>
    </xf>
    <xf numFmtId="49" fontId="83" fillId="0" borderId="14" xfId="0" applyNumberFormat="1" applyFont="1" applyBorder="1" applyAlignment="1">
      <alignment horizontal="left" vertical="center" wrapText="1"/>
    </xf>
    <xf numFmtId="49" fontId="9" fillId="0" borderId="14" xfId="0" applyNumberFormat="1" applyFont="1" applyBorder="1" applyAlignment="1">
      <alignment vertical="center" wrapText="1"/>
    </xf>
    <xf numFmtId="49" fontId="83" fillId="0" borderId="14" xfId="0" applyNumberFormat="1" applyFont="1" applyFill="1" applyBorder="1" applyAlignment="1">
      <alignment vertical="center"/>
    </xf>
    <xf numFmtId="165" fontId="86" fillId="0" borderId="14" xfId="0" applyNumberFormat="1" applyFont="1" applyBorder="1" applyAlignment="1">
      <alignment horizontal="center" vertical="center"/>
    </xf>
    <xf numFmtId="0" fontId="89" fillId="0" borderId="14" xfId="0" applyFont="1" applyBorder="1" applyAlignment="1">
      <alignment vertical="top" wrapText="1"/>
    </xf>
    <xf numFmtId="49" fontId="89" fillId="0" borderId="14" xfId="0" applyNumberFormat="1" applyFont="1" applyBorder="1" applyAlignment="1">
      <alignment vertical="center"/>
    </xf>
    <xf numFmtId="165" fontId="88" fillId="0" borderId="14" xfId="0" applyNumberFormat="1" applyFont="1" applyBorder="1" applyAlignment="1">
      <alignment horizontal="center" vertical="center"/>
    </xf>
    <xf numFmtId="49" fontId="88" fillId="0" borderId="14" xfId="0" applyNumberFormat="1" applyFont="1" applyBorder="1" applyAlignment="1">
      <alignment horizontal="left" vertical="center"/>
    </xf>
    <xf numFmtId="0" fontId="9" fillId="0" borderId="14" xfId="48" applyNumberFormat="1" applyFont="1" applyBorder="1" applyAlignment="1" applyProtection="1">
      <alignment horizontal="left" vertical="top" wrapText="1"/>
    </xf>
    <xf numFmtId="49" fontId="9" fillId="0" borderId="14" xfId="50" applyNumberFormat="1" applyFont="1" applyBorder="1" applyAlignment="1" applyProtection="1">
      <alignment horizontal="left" vertical="center"/>
    </xf>
    <xf numFmtId="0" fontId="9" fillId="0" borderId="14" xfId="48" applyNumberFormat="1" applyFont="1" applyBorder="1" applyAlignment="1" applyProtection="1">
      <alignment horizontal="left" wrapText="1"/>
    </xf>
    <xf numFmtId="165" fontId="90" fillId="0" borderId="14" xfId="0" applyNumberFormat="1" applyFont="1" applyFill="1" applyBorder="1" applyAlignment="1">
      <alignment horizontal="center" vertical="center"/>
    </xf>
    <xf numFmtId="49" fontId="88" fillId="0" borderId="14" xfId="0" applyNumberFormat="1" applyFont="1" applyFill="1" applyBorder="1" applyAlignment="1">
      <alignment horizontal="left" vertical="center"/>
    </xf>
    <xf numFmtId="0" fontId="91" fillId="0" borderId="14" xfId="0" applyFont="1" applyBorder="1" applyAlignment="1">
      <alignment vertical="top" wrapText="1"/>
    </xf>
    <xf numFmtId="49" fontId="91" fillId="0" borderId="14" xfId="0" applyNumberFormat="1" applyFont="1" applyFill="1" applyBorder="1" applyAlignment="1">
      <alignment horizontal="left" vertical="center"/>
    </xf>
    <xf numFmtId="165" fontId="92" fillId="0" borderId="14" xfId="0" applyNumberFormat="1" applyFont="1" applyBorder="1" applyAlignment="1">
      <alignment horizontal="center" vertical="center"/>
    </xf>
    <xf numFmtId="0" fontId="91" fillId="0" borderId="14" xfId="0" applyFont="1" applyFill="1" applyBorder="1" applyAlignment="1">
      <alignment vertical="top" wrapText="1"/>
    </xf>
    <xf numFmtId="165" fontId="91" fillId="0" borderId="14" xfId="0" applyNumberFormat="1" applyFont="1" applyFill="1" applyBorder="1" applyAlignment="1">
      <alignment horizontal="center" vertical="center"/>
    </xf>
    <xf numFmtId="0" fontId="91" fillId="0" borderId="101" xfId="48" applyNumberFormat="1" applyFont="1" applyBorder="1" applyAlignment="1" applyProtection="1">
      <alignment horizontal="left" vertical="top" wrapText="1"/>
    </xf>
    <xf numFmtId="49" fontId="91" fillId="0" borderId="102" xfId="50" applyNumberFormat="1" applyFont="1" applyBorder="1" applyAlignment="1" applyProtection="1">
      <alignment horizontal="left" vertical="center"/>
    </xf>
    <xf numFmtId="0" fontId="91" fillId="0" borderId="103" xfId="48" applyNumberFormat="1" applyFont="1" applyBorder="1" applyAlignment="1" applyProtection="1">
      <alignment horizontal="left" vertical="top" wrapText="1"/>
    </xf>
    <xf numFmtId="0" fontId="93" fillId="0" borderId="14" xfId="0" applyFont="1" applyFill="1" applyBorder="1" applyAlignment="1">
      <alignment vertical="top" wrapText="1"/>
    </xf>
    <xf numFmtId="49" fontId="93" fillId="0" borderId="14" xfId="0" applyNumberFormat="1" applyFont="1" applyFill="1" applyBorder="1" applyAlignment="1">
      <alignment vertical="center"/>
    </xf>
    <xf numFmtId="0" fontId="94" fillId="0" borderId="14" xfId="0" applyFont="1" applyFill="1" applyBorder="1" applyAlignment="1">
      <alignment vertical="top" wrapText="1"/>
    </xf>
    <xf numFmtId="0" fontId="88" fillId="0" borderId="14" xfId="0" applyFont="1" applyFill="1" applyBorder="1" applyAlignment="1">
      <alignment vertical="top" wrapText="1"/>
    </xf>
    <xf numFmtId="49" fontId="88" fillId="0" borderId="14" xfId="0" applyNumberFormat="1" applyFont="1" applyFill="1" applyBorder="1" applyAlignment="1">
      <alignment vertical="center"/>
    </xf>
    <xf numFmtId="49" fontId="91" fillId="0" borderId="14" xfId="0" applyNumberFormat="1" applyFont="1" applyFill="1" applyBorder="1" applyAlignment="1">
      <alignment vertical="center"/>
    </xf>
    <xf numFmtId="165" fontId="91" fillId="0" borderId="14" xfId="0" applyNumberFormat="1" applyFont="1" applyBorder="1" applyAlignment="1">
      <alignment horizontal="center" vertical="center"/>
    </xf>
    <xf numFmtId="0" fontId="95" fillId="0" borderId="14" xfId="0" applyFont="1" applyBorder="1" applyAlignment="1">
      <alignment vertical="top" wrapText="1"/>
    </xf>
    <xf numFmtId="49" fontId="95" fillId="0" borderId="14" xfId="0" applyNumberFormat="1" applyFont="1" applyFill="1" applyBorder="1"/>
    <xf numFmtId="0" fontId="83" fillId="0" borderId="14" xfId="0" applyFont="1" applyFill="1" applyBorder="1" applyAlignment="1">
      <alignment horizontal="left" vertical="top" wrapText="1"/>
    </xf>
    <xf numFmtId="49" fontId="83" fillId="0" borderId="14" xfId="50" applyNumberFormat="1" applyFont="1" applyBorder="1" applyAlignment="1" applyProtection="1">
      <alignment horizontal="left"/>
    </xf>
    <xf numFmtId="49" fontId="9" fillId="0" borderId="14" xfId="50" applyNumberFormat="1" applyFont="1" applyBorder="1" applyAlignment="1" applyProtection="1">
      <alignment horizontal="left"/>
    </xf>
    <xf numFmtId="0" fontId="90" fillId="0" borderId="14" xfId="48" applyNumberFormat="1" applyFont="1" applyBorder="1" applyAlignment="1" applyProtection="1">
      <alignment horizontal="left" wrapText="1"/>
    </xf>
    <xf numFmtId="49" fontId="90" fillId="0" borderId="14" xfId="50" applyNumberFormat="1" applyFont="1" applyBorder="1" applyAlignment="1" applyProtection="1">
      <alignment horizontal="left"/>
    </xf>
    <xf numFmtId="165" fontId="90" fillId="0" borderId="14" xfId="51" applyNumberFormat="1" applyFont="1" applyBorder="1" applyAlignment="1" applyProtection="1">
      <alignment horizontal="center" shrinkToFit="1"/>
    </xf>
    <xf numFmtId="0" fontId="91" fillId="0" borderId="14" xfId="48" applyNumberFormat="1" applyFont="1" applyBorder="1" applyAlignment="1" applyProtection="1">
      <alignment horizontal="left" wrapText="1"/>
    </xf>
    <xf numFmtId="49" fontId="91" fillId="0" borderId="14" xfId="50" applyNumberFormat="1" applyFont="1" applyBorder="1" applyAlignment="1" applyProtection="1">
      <alignment horizontal="left"/>
    </xf>
    <xf numFmtId="165" fontId="91" fillId="0" borderId="14" xfId="51" applyNumberFormat="1" applyFont="1" applyBorder="1" applyAlignment="1" applyProtection="1">
      <alignment horizontal="center" shrinkToFit="1"/>
    </xf>
    <xf numFmtId="0" fontId="91" fillId="0" borderId="14" xfId="48" applyNumberFormat="1" applyFont="1" applyBorder="1" applyAlignment="1" applyProtection="1">
      <alignment horizontal="left" vertical="top" wrapText="1"/>
    </xf>
    <xf numFmtId="0" fontId="90" fillId="0" borderId="14" xfId="0" applyFont="1" applyFill="1" applyBorder="1" applyAlignment="1">
      <alignment horizontal="left" vertical="top" wrapText="1"/>
    </xf>
    <xf numFmtId="49" fontId="96" fillId="0" borderId="14" xfId="0" applyNumberFormat="1" applyFont="1" applyFill="1" applyBorder="1" applyAlignment="1">
      <alignment horizontal="left"/>
    </xf>
    <xf numFmtId="165" fontId="96" fillId="0" borderId="14" xfId="0" applyNumberFormat="1" applyFont="1" applyFill="1" applyBorder="1" applyAlignment="1">
      <alignment horizontal="center" vertical="center"/>
    </xf>
    <xf numFmtId="0" fontId="90" fillId="19" borderId="14" xfId="0" applyFont="1" applyFill="1" applyBorder="1" applyAlignment="1">
      <alignment horizontal="left" vertical="top" wrapText="1"/>
    </xf>
    <xf numFmtId="49" fontId="90" fillId="19" borderId="14" xfId="0" applyNumberFormat="1" applyFont="1" applyFill="1" applyBorder="1" applyAlignment="1">
      <alignment horizontal="left"/>
    </xf>
    <xf numFmtId="165" fontId="90" fillId="19" borderId="14" xfId="0" applyNumberFormat="1" applyFont="1" applyFill="1" applyBorder="1" applyAlignment="1">
      <alignment horizontal="center" vertical="center"/>
    </xf>
    <xf numFmtId="49" fontId="90" fillId="0" borderId="14" xfId="0" applyNumberFormat="1" applyFont="1" applyFill="1" applyBorder="1" applyAlignment="1">
      <alignment horizontal="left"/>
    </xf>
    <xf numFmtId="0" fontId="83" fillId="0" borderId="14" xfId="48" applyNumberFormat="1" applyFont="1" applyBorder="1" applyAlignment="1" applyProtection="1">
      <alignment horizontal="left" wrapText="1"/>
    </xf>
    <xf numFmtId="0" fontId="83" fillId="0" borderId="14" xfId="0" applyFont="1" applyBorder="1" applyAlignment="1">
      <alignment horizontal="left" vertical="top" wrapText="1"/>
    </xf>
    <xf numFmtId="49" fontId="9" fillId="0" borderId="14" xfId="0" applyNumberFormat="1" applyFont="1" applyFill="1" applyBorder="1"/>
    <xf numFmtId="0" fontId="9" fillId="0" borderId="15" xfId="48" applyNumberFormat="1" applyFont="1" applyBorder="1" applyAlignment="1" applyProtection="1">
      <alignment horizontal="left" wrapText="1"/>
    </xf>
    <xf numFmtId="49" fontId="9" fillId="0" borderId="15" xfId="0" applyNumberFormat="1" applyFont="1" applyFill="1" applyBorder="1"/>
    <xf numFmtId="165" fontId="9" fillId="0" borderId="15" xfId="0" applyNumberFormat="1" applyFont="1" applyBorder="1" applyAlignment="1">
      <alignment horizontal="center" vertical="center"/>
    </xf>
    <xf numFmtId="0" fontId="83" fillId="0" borderId="20" xfId="0" applyFont="1" applyBorder="1" applyAlignment="1">
      <alignment vertical="top"/>
    </xf>
    <xf numFmtId="0" fontId="9" fillId="0" borderId="21" xfId="0" applyFont="1" applyBorder="1"/>
    <xf numFmtId="165" fontId="83" fillId="0" borderId="36" xfId="0" applyNumberFormat="1" applyFont="1" applyBorder="1" applyAlignment="1">
      <alignment horizontal="center" vertical="center"/>
    </xf>
    <xf numFmtId="0" fontId="81" fillId="0" borderId="0" xfId="0" applyFont="1" applyAlignment="1">
      <alignment horizontal="right"/>
    </xf>
    <xf numFmtId="0" fontId="0" fillId="0" borderId="0" xfId="0" applyAlignment="1">
      <alignment horizontal="center" wrapText="1"/>
    </xf>
    <xf numFmtId="0" fontId="8" fillId="0" borderId="0" xfId="0" applyFont="1" applyAlignment="1">
      <alignment horizontal="right"/>
    </xf>
    <xf numFmtId="0" fontId="29" fillId="0" borderId="0" xfId="0" applyFont="1" applyAlignment="1">
      <alignment horizontal="right"/>
    </xf>
    <xf numFmtId="0" fontId="31" fillId="0" borderId="0" xfId="0" applyFont="1" applyAlignment="1">
      <alignment horizontal="center" wrapText="1"/>
    </xf>
    <xf numFmtId="0" fontId="31" fillId="0" borderId="0" xfId="0" applyFont="1" applyBorder="1" applyAlignment="1">
      <alignment horizontal="center"/>
    </xf>
    <xf numFmtId="0" fontId="29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9" fillId="0" borderId="0" xfId="0" applyFont="1" applyAlignment="1">
      <alignment horizontal="right" vertical="center"/>
    </xf>
    <xf numFmtId="0" fontId="7" fillId="0" borderId="0" xfId="0" applyFont="1" applyAlignment="1">
      <alignment horizontal="right" wrapText="1"/>
    </xf>
    <xf numFmtId="0" fontId="81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29" fillId="0" borderId="0" xfId="0" applyFont="1" applyBorder="1" applyAlignment="1">
      <alignment horizontal="right"/>
    </xf>
    <xf numFmtId="0" fontId="29" fillId="0" borderId="0" xfId="0" applyFont="1" applyAlignment="1">
      <alignment horizontal="right" vertical="top" wrapText="1"/>
    </xf>
    <xf numFmtId="0" fontId="29" fillId="0" borderId="0" xfId="0" applyFont="1" applyAlignment="1">
      <alignment horizontal="center" vertical="center"/>
    </xf>
    <xf numFmtId="0" fontId="0" fillId="0" borderId="0" xfId="0" applyAlignment="1"/>
    <xf numFmtId="0" fontId="29" fillId="0" borderId="0" xfId="0" applyFont="1" applyAlignment="1">
      <alignment horizontal="right" wrapText="1"/>
    </xf>
    <xf numFmtId="0" fontId="0" fillId="0" borderId="0" xfId="0" applyAlignment="1">
      <alignment horizontal="right"/>
    </xf>
    <xf numFmtId="0" fontId="29" fillId="0" borderId="19" xfId="0" applyFont="1" applyBorder="1" applyAlignment="1">
      <alignment horizontal="right"/>
    </xf>
    <xf numFmtId="4" fontId="8" fillId="0" borderId="0" xfId="0" applyNumberFormat="1" applyFont="1" applyAlignment="1">
      <alignment horizontal="right"/>
    </xf>
    <xf numFmtId="0" fontId="5" fillId="0" borderId="0" xfId="0" applyFont="1" applyAlignment="1">
      <alignment horizontal="right" shrinkToFit="1"/>
    </xf>
    <xf numFmtId="0" fontId="7" fillId="0" borderId="0" xfId="0" applyFont="1" applyAlignment="1">
      <alignment horizontal="right" shrinkToFit="1"/>
    </xf>
    <xf numFmtId="0" fontId="7" fillId="0" borderId="0" xfId="0" applyFont="1" applyAlignment="1">
      <alignment horizontal="right"/>
    </xf>
    <xf numFmtId="0" fontId="31" fillId="0" borderId="24" xfId="0" applyFont="1" applyBorder="1" applyAlignment="1">
      <alignment horizontal="center" wrapText="1"/>
    </xf>
    <xf numFmtId="0" fontId="31" fillId="0" borderId="14" xfId="0" applyFont="1" applyBorder="1" applyAlignment="1">
      <alignment horizontal="center" wrapText="1"/>
    </xf>
    <xf numFmtId="0" fontId="31" fillId="0" borderId="32" xfId="0" applyFont="1" applyBorder="1" applyAlignment="1">
      <alignment horizontal="center" wrapText="1"/>
    </xf>
    <xf numFmtId="0" fontId="31" fillId="0" borderId="26" xfId="0" applyFont="1" applyBorder="1" applyAlignment="1">
      <alignment horizont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23" xfId="0" applyFont="1" applyBorder="1" applyAlignment="1">
      <alignment horizontal="center"/>
    </xf>
    <xf numFmtId="0" fontId="31" fillId="0" borderId="13" xfId="0" applyFont="1" applyBorder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8" fillId="0" borderId="0" xfId="0" applyFont="1" applyBorder="1" applyAlignment="1">
      <alignment horizontal="right"/>
    </xf>
    <xf numFmtId="0" fontId="31" fillId="0" borderId="0" xfId="0" applyFont="1" applyBorder="1" applyAlignment="1">
      <alignment horizontal="center" wrapText="1"/>
    </xf>
    <xf numFmtId="0" fontId="10" fillId="0" borderId="0" xfId="36" applyFont="1" applyFill="1" applyBorder="1" applyAlignment="1">
      <alignment horizontal="left" vertical="center"/>
    </xf>
    <xf numFmtId="0" fontId="10" fillId="0" borderId="0" xfId="36" applyFont="1" applyFill="1" applyBorder="1" applyAlignment="1">
      <alignment horizontal="center"/>
    </xf>
    <xf numFmtId="0" fontId="31" fillId="0" borderId="20" xfId="36" applyFont="1" applyFill="1" applyBorder="1" applyAlignment="1">
      <alignment horizontal="left"/>
    </xf>
    <xf numFmtId="0" fontId="31" fillId="0" borderId="21" xfId="36" applyFont="1" applyFill="1" applyBorder="1" applyAlignment="1">
      <alignment horizontal="left"/>
    </xf>
    <xf numFmtId="49" fontId="29" fillId="0" borderId="50" xfId="36" applyNumberFormat="1" applyFont="1" applyFill="1" applyBorder="1" applyAlignment="1">
      <alignment horizontal="center" vertical="center"/>
    </xf>
    <xf numFmtId="49" fontId="29" fillId="0" borderId="49" xfId="36" applyNumberFormat="1" applyFont="1" applyFill="1" applyBorder="1" applyAlignment="1">
      <alignment horizontal="center" vertical="center"/>
    </xf>
    <xf numFmtId="0" fontId="29" fillId="0" borderId="51" xfId="36" applyFont="1" applyFill="1" applyBorder="1" applyAlignment="1">
      <alignment horizontal="left" vertical="center" wrapText="1"/>
    </xf>
    <xf numFmtId="0" fontId="29" fillId="0" borderId="54" xfId="36" applyFont="1" applyFill="1" applyBorder="1" applyAlignment="1">
      <alignment horizontal="left" vertical="center" wrapText="1"/>
    </xf>
    <xf numFmtId="49" fontId="29" fillId="0" borderId="59" xfId="36" applyNumberFormat="1" applyFont="1" applyFill="1" applyBorder="1" applyAlignment="1">
      <alignment horizontal="center" vertical="center"/>
    </xf>
    <xf numFmtId="49" fontId="29" fillId="0" borderId="53" xfId="36" applyNumberFormat="1" applyFont="1" applyFill="1" applyBorder="1" applyAlignment="1">
      <alignment horizontal="center" vertical="center"/>
    </xf>
    <xf numFmtId="0" fontId="29" fillId="0" borderId="51" xfId="36" applyFont="1" applyFill="1" applyBorder="1" applyAlignment="1">
      <alignment horizontal="center" vertical="center" wrapText="1"/>
    </xf>
    <xf numFmtId="0" fontId="29" fillId="0" borderId="55" xfId="36" applyFont="1" applyFill="1" applyBorder="1" applyAlignment="1">
      <alignment horizontal="center" vertical="center" wrapText="1"/>
    </xf>
    <xf numFmtId="0" fontId="29" fillId="0" borderId="54" xfId="36" applyFont="1" applyFill="1" applyBorder="1" applyAlignment="1">
      <alignment horizontal="center" vertical="center" wrapText="1"/>
    </xf>
    <xf numFmtId="49" fontId="29" fillId="0" borderId="28" xfId="36" applyNumberFormat="1" applyFont="1" applyFill="1" applyBorder="1" applyAlignment="1">
      <alignment horizontal="center" vertical="center"/>
    </xf>
    <xf numFmtId="49" fontId="29" fillId="0" borderId="47" xfId="36" applyNumberFormat="1" applyFont="1" applyFill="1" applyBorder="1" applyAlignment="1">
      <alignment horizontal="center" vertical="center"/>
    </xf>
    <xf numFmtId="49" fontId="29" fillId="0" borderId="29" xfId="36" applyNumberFormat="1" applyFont="1" applyFill="1" applyBorder="1" applyAlignment="1">
      <alignment horizontal="center" vertical="center"/>
    </xf>
    <xf numFmtId="0" fontId="29" fillId="0" borderId="15" xfId="36" applyFont="1" applyFill="1" applyBorder="1" applyAlignment="1">
      <alignment horizontal="center" vertical="center" wrapText="1"/>
    </xf>
    <xf numFmtId="0" fontId="29" fillId="0" borderId="33" xfId="36" applyFont="1" applyFill="1" applyBorder="1" applyAlignment="1">
      <alignment horizontal="center" vertical="center" wrapText="1"/>
    </xf>
    <xf numFmtId="49" fontId="29" fillId="0" borderId="50" xfId="36" applyNumberFormat="1" applyFont="1" applyFill="1" applyBorder="1" applyAlignment="1">
      <alignment horizontal="center" vertical="top"/>
    </xf>
    <xf numFmtId="49" fontId="29" fillId="0" borderId="49" xfId="36" applyNumberFormat="1" applyFont="1" applyFill="1" applyBorder="1" applyAlignment="1">
      <alignment horizontal="center" vertical="top"/>
    </xf>
    <xf numFmtId="0" fontId="29" fillId="0" borderId="48" xfId="36" applyFont="1" applyFill="1" applyBorder="1" applyAlignment="1">
      <alignment vertical="top" wrapText="1"/>
    </xf>
    <xf numFmtId="0" fontId="29" fillId="0" borderId="52" xfId="36" applyFont="1" applyFill="1" applyBorder="1" applyAlignment="1">
      <alignment vertical="top" wrapText="1"/>
    </xf>
    <xf numFmtId="0" fontId="31" fillId="0" borderId="24" xfId="36" applyFont="1" applyFill="1" applyBorder="1" applyAlignment="1">
      <alignment horizontal="center" vertical="center"/>
    </xf>
    <xf numFmtId="0" fontId="31" fillId="0" borderId="0" xfId="36" applyFont="1" applyFill="1" applyBorder="1" applyAlignment="1">
      <alignment horizontal="center" vertical="center" wrapText="1"/>
    </xf>
    <xf numFmtId="0" fontId="29" fillId="0" borderId="0" xfId="36" applyFont="1" applyFill="1" applyBorder="1" applyAlignment="1">
      <alignment horizontal="center" vertical="center" wrapText="1"/>
    </xf>
    <xf numFmtId="3" fontId="29" fillId="0" borderId="19" xfId="36" applyNumberFormat="1" applyFont="1" applyFill="1" applyBorder="1" applyAlignment="1">
      <alignment horizontal="center" wrapText="1"/>
    </xf>
    <xf numFmtId="0" fontId="31" fillId="0" borderId="24" xfId="36" applyFont="1" applyFill="1" applyBorder="1" applyAlignment="1">
      <alignment horizontal="center" vertical="center" wrapText="1"/>
    </xf>
    <xf numFmtId="0" fontId="31" fillId="0" borderId="17" xfId="36" applyFont="1" applyFill="1" applyBorder="1" applyAlignment="1">
      <alignment horizontal="center" vertical="center" wrapText="1"/>
    </xf>
    <xf numFmtId="49" fontId="31" fillId="0" borderId="50" xfId="36" applyNumberFormat="1" applyFont="1" applyFill="1" applyBorder="1" applyAlignment="1">
      <alignment horizontal="center" vertical="center"/>
    </xf>
    <xf numFmtId="49" fontId="31" fillId="0" borderId="49" xfId="36" applyNumberFormat="1" applyFont="1" applyFill="1" applyBorder="1" applyAlignment="1">
      <alignment horizontal="center" vertical="center"/>
    </xf>
    <xf numFmtId="0" fontId="31" fillId="0" borderId="48" xfId="36" applyFont="1" applyFill="1" applyBorder="1" applyAlignment="1">
      <alignment horizontal="center" vertical="center" wrapText="1"/>
    </xf>
    <xf numFmtId="0" fontId="31" fillId="0" borderId="52" xfId="36" applyFont="1" applyFill="1" applyBorder="1" applyAlignment="1">
      <alignment horizontal="center" vertical="center" wrapText="1"/>
    </xf>
    <xf numFmtId="3" fontId="31" fillId="0" borderId="32" xfId="36" applyNumberFormat="1" applyFont="1" applyFill="1" applyBorder="1" applyAlignment="1">
      <alignment horizontal="center" vertical="center" wrapText="1"/>
    </xf>
    <xf numFmtId="3" fontId="31" fillId="0" borderId="30" xfId="36" applyNumberFormat="1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left" wrapText="1"/>
    </xf>
    <xf numFmtId="0" fontId="29" fillId="0" borderId="0" xfId="0" applyFont="1" applyFill="1" applyAlignment="1">
      <alignment horizontal="right"/>
    </xf>
    <xf numFmtId="165" fontId="29" fillId="0" borderId="0" xfId="0" applyNumberFormat="1" applyFont="1" applyFill="1" applyAlignment="1">
      <alignment horizontal="center" wrapText="1"/>
    </xf>
    <xf numFmtId="0" fontId="29" fillId="0" borderId="0" xfId="0" applyFont="1" applyFill="1" applyAlignment="1">
      <alignment horizontal="center"/>
    </xf>
    <xf numFmtId="0" fontId="29" fillId="0" borderId="0" xfId="0" applyFont="1" applyAlignment="1">
      <alignment horizontal="left" wrapText="1"/>
    </xf>
    <xf numFmtId="165" fontId="29" fillId="0" borderId="0" xfId="0" applyNumberFormat="1" applyFont="1" applyFill="1" applyAlignment="1">
      <alignment horizontal="center" vertical="center" wrapText="1"/>
    </xf>
    <xf numFmtId="0" fontId="37" fillId="0" borderId="0" xfId="36" applyFont="1" applyFill="1" applyBorder="1" applyAlignment="1">
      <alignment horizontal="left" vertical="top"/>
    </xf>
    <xf numFmtId="49" fontId="29" fillId="0" borderId="42" xfId="36" applyNumberFormat="1" applyFont="1" applyFill="1" applyBorder="1" applyAlignment="1">
      <alignment horizontal="center" vertical="center"/>
    </xf>
    <xf numFmtId="49" fontId="29" fillId="0" borderId="46" xfId="36" applyNumberFormat="1" applyFont="1" applyFill="1" applyBorder="1" applyAlignment="1">
      <alignment horizontal="center" vertical="center"/>
    </xf>
    <xf numFmtId="0" fontId="29" fillId="0" borderId="23" xfId="36" applyFont="1" applyFill="1" applyBorder="1" applyAlignment="1">
      <alignment vertical="center" wrapText="1"/>
    </xf>
    <xf numFmtId="0" fontId="29" fillId="0" borderId="16" xfId="36" applyFont="1" applyFill="1" applyBorder="1" applyAlignment="1">
      <alignment vertical="center" wrapText="1"/>
    </xf>
    <xf numFmtId="0" fontId="29" fillId="0" borderId="10" xfId="36" applyFont="1" applyFill="1" applyBorder="1" applyAlignment="1">
      <alignment vertical="center" wrapText="1"/>
    </xf>
    <xf numFmtId="49" fontId="29" fillId="0" borderId="28" xfId="36" applyNumberFormat="1" applyFont="1" applyFill="1" applyBorder="1" applyAlignment="1">
      <alignment horizontal="center" vertical="center" wrapText="1"/>
    </xf>
    <xf numFmtId="49" fontId="29" fillId="0" borderId="29" xfId="36" applyNumberFormat="1" applyFont="1" applyFill="1" applyBorder="1" applyAlignment="1">
      <alignment horizontal="center" vertical="center" wrapText="1"/>
    </xf>
    <xf numFmtId="0" fontId="29" fillId="0" borderId="22" xfId="0" applyFont="1" applyBorder="1" applyAlignment="1">
      <alignment vertical="center" wrapText="1"/>
    </xf>
    <xf numFmtId="0" fontId="29" fillId="0" borderId="39" xfId="0" applyFont="1" applyBorder="1" applyAlignment="1">
      <alignment vertical="center" wrapText="1"/>
    </xf>
    <xf numFmtId="0" fontId="29" fillId="0" borderId="22" xfId="36" applyFont="1" applyFill="1" applyBorder="1" applyAlignment="1">
      <alignment vertical="center" wrapText="1"/>
    </xf>
    <xf numFmtId="0" fontId="2" fillId="0" borderId="39" xfId="0" applyFont="1" applyBorder="1" applyAlignment="1">
      <alignment vertical="center" wrapText="1"/>
    </xf>
    <xf numFmtId="49" fontId="29" fillId="0" borderId="47" xfId="36" applyNumberFormat="1" applyFont="1" applyFill="1" applyBorder="1" applyAlignment="1">
      <alignment horizontal="center" vertical="center" wrapText="1"/>
    </xf>
    <xf numFmtId="0" fontId="40" fillId="0" borderId="51" xfId="36" applyFont="1" applyFill="1" applyBorder="1" applyAlignment="1">
      <alignment horizontal="center" vertical="center" wrapText="1"/>
    </xf>
    <xf numFmtId="0" fontId="40" fillId="0" borderId="55" xfId="36" applyFont="1" applyFill="1" applyBorder="1" applyAlignment="1">
      <alignment horizontal="center" vertical="center" wrapText="1"/>
    </xf>
    <xf numFmtId="3" fontId="29" fillId="0" borderId="19" xfId="36" applyNumberFormat="1" applyFont="1" applyFill="1" applyBorder="1" applyAlignment="1">
      <alignment horizontal="right" wrapText="1"/>
    </xf>
    <xf numFmtId="49" fontId="29" fillId="0" borderId="23" xfId="36" applyNumberFormat="1" applyFont="1" applyFill="1" applyBorder="1" applyAlignment="1">
      <alignment horizontal="center" vertical="top"/>
    </xf>
    <xf numFmtId="49" fontId="29" fillId="0" borderId="16" xfId="36" applyNumberFormat="1" applyFont="1" applyFill="1" applyBorder="1" applyAlignment="1">
      <alignment horizontal="center" vertical="top"/>
    </xf>
    <xf numFmtId="3" fontId="31" fillId="0" borderId="44" xfId="36" applyNumberFormat="1" applyFont="1" applyFill="1" applyBorder="1" applyAlignment="1">
      <alignment horizontal="center" vertical="center" wrapText="1"/>
    </xf>
    <xf numFmtId="3" fontId="31" fillId="0" borderId="45" xfId="36" applyNumberFormat="1" applyFont="1" applyFill="1" applyBorder="1" applyAlignment="1">
      <alignment horizontal="center" vertical="center" wrapText="1"/>
    </xf>
    <xf numFmtId="0" fontId="29" fillId="0" borderId="24" xfId="36" applyFont="1" applyFill="1" applyBorder="1" applyAlignment="1">
      <alignment vertical="top" wrapText="1"/>
    </xf>
    <xf numFmtId="0" fontId="29" fillId="0" borderId="15" xfId="36" applyFont="1" applyFill="1" applyBorder="1" applyAlignment="1">
      <alignment vertical="top" wrapText="1"/>
    </xf>
    <xf numFmtId="49" fontId="31" fillId="0" borderId="23" xfId="36" applyNumberFormat="1" applyFont="1" applyFill="1" applyBorder="1" applyAlignment="1">
      <alignment horizontal="center" vertical="center"/>
    </xf>
    <xf numFmtId="49" fontId="31" fillId="0" borderId="16" xfId="36" applyNumberFormat="1" applyFont="1" applyFill="1" applyBorder="1" applyAlignment="1">
      <alignment horizontal="center" vertical="center"/>
    </xf>
    <xf numFmtId="0" fontId="29" fillId="0" borderId="22" xfId="36" applyFont="1" applyFill="1" applyBorder="1" applyAlignment="1">
      <alignment horizontal="center" vertical="center" wrapText="1"/>
    </xf>
    <xf numFmtId="0" fontId="29" fillId="0" borderId="39" xfId="36" applyFont="1" applyFill="1" applyBorder="1" applyAlignment="1">
      <alignment horizontal="center" vertical="center" wrapText="1"/>
    </xf>
  </cellXfs>
  <cellStyles count="191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br" xfId="170"/>
    <cellStyle name="col" xfId="169"/>
    <cellStyle name="st128" xfId="166"/>
    <cellStyle name="style0" xfId="171"/>
    <cellStyle name="style0 2" xfId="187"/>
    <cellStyle name="td" xfId="172"/>
    <cellStyle name="td 2" xfId="188"/>
    <cellStyle name="tr" xfId="168"/>
    <cellStyle name="xl100" xfId="121"/>
    <cellStyle name="xl101" xfId="125"/>
    <cellStyle name="xl102" xfId="130"/>
    <cellStyle name="xl103" xfId="133"/>
    <cellStyle name="xl104" xfId="122"/>
    <cellStyle name="xl105" xfId="126"/>
    <cellStyle name="xl106" xfId="131"/>
    <cellStyle name="xl107" xfId="49"/>
    <cellStyle name="xl108" xfId="127"/>
    <cellStyle name="xl109" xfId="134"/>
    <cellStyle name="xl110" xfId="137"/>
    <cellStyle name="xl111" xfId="123"/>
    <cellStyle name="xl112" xfId="128"/>
    <cellStyle name="xl113" xfId="129"/>
    <cellStyle name="xl114" xfId="135"/>
    <cellStyle name="xl115" xfId="138"/>
    <cellStyle name="xl116" xfId="140"/>
    <cellStyle name="xl116 2" xfId="182"/>
    <cellStyle name="xl117" xfId="141"/>
    <cellStyle name="xl117 2" xfId="183"/>
    <cellStyle name="xl118" xfId="142"/>
    <cellStyle name="xl118 2" xfId="184"/>
    <cellStyle name="xl119" xfId="143"/>
    <cellStyle name="xl120" xfId="144"/>
    <cellStyle name="xl121" xfId="145"/>
    <cellStyle name="xl122" xfId="146"/>
    <cellStyle name="xl123" xfId="151"/>
    <cellStyle name="xl124" xfId="156"/>
    <cellStyle name="xl125" xfId="160"/>
    <cellStyle name="xl126" xfId="163"/>
    <cellStyle name="xl126 2" xfId="185"/>
    <cellStyle name="xl127" xfId="165"/>
    <cellStyle name="xl128" xfId="167"/>
    <cellStyle name="xl129" xfId="147"/>
    <cellStyle name="xl130" xfId="152"/>
    <cellStyle name="xl131" xfId="154"/>
    <cellStyle name="xl132" xfId="157"/>
    <cellStyle name="xl133" xfId="158"/>
    <cellStyle name="xl134" xfId="161"/>
    <cellStyle name="xl135" xfId="155"/>
    <cellStyle name="xl136" xfId="164"/>
    <cellStyle name="xl136 2" xfId="186"/>
    <cellStyle name="xl137" xfId="148"/>
    <cellStyle name="xl138" xfId="159"/>
    <cellStyle name="xl139" xfId="149"/>
    <cellStyle name="xl140" xfId="153"/>
    <cellStyle name="xl141" xfId="150"/>
    <cellStyle name="xl142" xfId="162"/>
    <cellStyle name="xl143" xfId="175"/>
    <cellStyle name="xl21" xfId="173"/>
    <cellStyle name="xl21 2" xfId="189"/>
    <cellStyle name="xl22" xfId="53"/>
    <cellStyle name="xl23" xfId="57"/>
    <cellStyle name="xl24" xfId="62"/>
    <cellStyle name="xl25" xfId="68"/>
    <cellStyle name="xl26" xfId="81"/>
    <cellStyle name="xl27" xfId="85"/>
    <cellStyle name="xl28" xfId="88"/>
    <cellStyle name="xl29" xfId="92"/>
    <cellStyle name="xl30" xfId="48"/>
    <cellStyle name="xl31" xfId="66"/>
    <cellStyle name="xl31 2" xfId="179"/>
    <cellStyle name="xl32" xfId="174"/>
    <cellStyle name="xl32 2" xfId="190"/>
    <cellStyle name="xl33" xfId="76"/>
    <cellStyle name="xl34" xfId="86"/>
    <cellStyle name="xl35" xfId="89"/>
    <cellStyle name="xl36" xfId="93"/>
    <cellStyle name="xl37" xfId="96"/>
    <cellStyle name="xl38" xfId="58"/>
    <cellStyle name="xl39" xfId="90"/>
    <cellStyle name="xl40" xfId="94"/>
    <cellStyle name="xl41" xfId="50"/>
    <cellStyle name="xl42" xfId="69"/>
    <cellStyle name="xl43" xfId="72"/>
    <cellStyle name="xl44" xfId="74"/>
    <cellStyle name="xl45" xfId="77"/>
    <cellStyle name="xl46" xfId="82"/>
    <cellStyle name="xl47" xfId="87"/>
    <cellStyle name="xl48" xfId="91"/>
    <cellStyle name="xl49" xfId="95"/>
    <cellStyle name="xl50" xfId="51"/>
    <cellStyle name="xl51" xfId="54"/>
    <cellStyle name="xl52" xfId="59"/>
    <cellStyle name="xl53" xfId="63"/>
    <cellStyle name="xl54" xfId="70"/>
    <cellStyle name="xl55" xfId="75"/>
    <cellStyle name="xl56" xfId="78"/>
    <cellStyle name="xl57" xfId="55"/>
    <cellStyle name="xl58" xfId="60"/>
    <cellStyle name="xl59" xfId="64"/>
    <cellStyle name="xl60" xfId="67"/>
    <cellStyle name="xl61" xfId="71"/>
    <cellStyle name="xl62" xfId="73"/>
    <cellStyle name="xl63" xfId="79"/>
    <cellStyle name="xl64" xfId="80"/>
    <cellStyle name="xl65" xfId="56"/>
    <cellStyle name="xl65 2" xfId="176"/>
    <cellStyle name="xl66" xfId="61"/>
    <cellStyle name="xl66 2" xfId="177"/>
    <cellStyle name="xl67" xfId="65"/>
    <cellStyle name="xl67 2" xfId="178"/>
    <cellStyle name="xl68" xfId="83"/>
    <cellStyle name="xl69" xfId="84"/>
    <cellStyle name="xl70" xfId="45"/>
    <cellStyle name="xl71" xfId="112"/>
    <cellStyle name="xl72" xfId="118"/>
    <cellStyle name="xl72 2" xfId="180"/>
    <cellStyle name="xl73" xfId="102"/>
    <cellStyle name="xl74" xfId="105"/>
    <cellStyle name="xl75" xfId="108"/>
    <cellStyle name="xl76" xfId="113"/>
    <cellStyle name="xl77" xfId="119"/>
    <cellStyle name="xl77 2" xfId="181"/>
    <cellStyle name="xl78" xfId="99"/>
    <cellStyle name="xl79" xfId="46"/>
    <cellStyle name="xl80" xfId="114"/>
    <cellStyle name="xl81" xfId="100"/>
    <cellStyle name="xl82" xfId="106"/>
    <cellStyle name="xl83" xfId="109"/>
    <cellStyle name="xl84" xfId="115"/>
    <cellStyle name="xl85" xfId="97"/>
    <cellStyle name="xl86" xfId="103"/>
    <cellStyle name="xl87" xfId="107"/>
    <cellStyle name="xl88" xfId="110"/>
    <cellStyle name="xl89" xfId="116"/>
    <cellStyle name="xl90" xfId="98"/>
    <cellStyle name="xl91" xfId="101"/>
    <cellStyle name="xl92" xfId="104"/>
    <cellStyle name="xl93" xfId="111"/>
    <cellStyle name="xl94" xfId="117"/>
    <cellStyle name="xl95" xfId="120"/>
    <cellStyle name="xl96" xfId="124"/>
    <cellStyle name="xl97" xfId="132"/>
    <cellStyle name="xl98" xfId="136"/>
    <cellStyle name="xl99" xfId="139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4"/>
    <cellStyle name="Обычный 3" xfId="52"/>
    <cellStyle name="Обычный 4" xfId="47"/>
    <cellStyle name="Обычный_ДЦП  2013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Стиль 1" xfId="4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colors>
    <mruColors>
      <color rgb="FF468A5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VM6\Users\user\Documents\Documents\&#1084;&#1086;&#1080;%20&#1076;&#1086;&#1082;&#1091;&#1084;&#1077;&#1085;&#1090;&#1099;\&#1044;&#1086;&#1082;&#1091;&#1084;&#1077;&#1085;&#1090;&#1099;%20&#1053;&#1072;&#1095;%20&#1060;&#1069;&#1054;\&#1044;&#1059;&#1052;&#1040;%20&#1041;&#1102;&#1076;&#1078;&#1077;&#1090;\2025\&#1041;&#1102;&#1076;&#1078;&#1077;&#1090;%20&#1085;&#1072;%202025-2027&#1075;&#1075;\1.&#1041;&#1102;&#1076;&#1078;&#1077;&#1090;%202025-2027&#1075;&#1075;\23.12.2024\&#1055;&#1088;&#1080;&#1083;&#1086;&#1078;&#1077;&#1085;&#1080;&#1103;%20&#1082;%20%20&#1088;&#1077;&#1096;&#1077;&#1085;&#1080;&#1102;%20&#1086;%20&#1073;&#1102;&#1076;&#1078;&#1077;&#1090;&#1077;%20&#1085;&#1072;%202025-2027%20&#1075;&#1075;%20%20&#1086;&#1090;%2023.12.2024&#107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1"/>
      <sheetName val="прил№2"/>
      <sheetName val="прил №3"/>
      <sheetName val="прил №4"/>
      <sheetName val="прил №5"/>
      <sheetName val="прил № 6"/>
      <sheetName val="прил 7"/>
      <sheetName val="прил №8"/>
      <sheetName val="прил №9"/>
      <sheetName val="прил №10"/>
      <sheetName val="прил 11"/>
      <sheetName val="прил 12"/>
      <sheetName val="прил №11"/>
    </sheetNames>
    <sheetDataSet>
      <sheetData sheetId="0"/>
      <sheetData sheetId="1"/>
      <sheetData sheetId="2"/>
      <sheetData sheetId="3">
        <row r="43">
          <cell r="D43">
            <v>63255.199999999997</v>
          </cell>
        </row>
      </sheetData>
      <sheetData sheetId="4"/>
      <sheetData sheetId="5">
        <row r="16">
          <cell r="F16">
            <v>29242.7</v>
          </cell>
          <cell r="G16">
            <v>29493</v>
          </cell>
        </row>
        <row r="17">
          <cell r="F17">
            <v>3284.8</v>
          </cell>
          <cell r="G17">
            <v>3284.8</v>
          </cell>
        </row>
        <row r="33">
          <cell r="F33">
            <v>18483.900000000001</v>
          </cell>
          <cell r="G33">
            <v>18483.2</v>
          </cell>
        </row>
        <row r="69">
          <cell r="F69">
            <v>100</v>
          </cell>
          <cell r="G69">
            <v>100</v>
          </cell>
        </row>
        <row r="76">
          <cell r="F76">
            <v>7374</v>
          </cell>
          <cell r="G76">
            <v>7625</v>
          </cell>
        </row>
        <row r="97">
          <cell r="F97">
            <v>680.2</v>
          </cell>
          <cell r="G97">
            <v>705.1</v>
          </cell>
        </row>
        <row r="109">
          <cell r="F109">
            <v>726.8</v>
          </cell>
          <cell r="G109">
            <v>726.8</v>
          </cell>
        </row>
        <row r="121">
          <cell r="F121">
            <v>5783.1</v>
          </cell>
          <cell r="G121">
            <v>7872.7</v>
          </cell>
        </row>
        <row r="122">
          <cell r="F122">
            <v>5733.1</v>
          </cell>
          <cell r="G122">
            <v>7852.7</v>
          </cell>
        </row>
        <row r="134">
          <cell r="F134">
            <v>50</v>
          </cell>
          <cell r="G134">
            <v>20</v>
          </cell>
        </row>
        <row r="148">
          <cell r="F148">
            <v>3270</v>
          </cell>
          <cell r="G148">
            <v>3270</v>
          </cell>
        </row>
        <row r="190">
          <cell r="F190">
            <v>0</v>
          </cell>
          <cell r="G190">
            <v>0</v>
          </cell>
        </row>
        <row r="200">
          <cell r="F200">
            <v>10</v>
          </cell>
          <cell r="G200">
            <v>1</v>
          </cell>
        </row>
        <row r="209">
          <cell r="F209">
            <v>21061.5</v>
          </cell>
          <cell r="G209">
            <v>21685.3</v>
          </cell>
        </row>
        <row r="243">
          <cell r="F243">
            <v>938.4</v>
          </cell>
          <cell r="G243">
            <v>975.9</v>
          </cell>
        </row>
        <row r="251">
          <cell r="F251">
            <v>91.7</v>
          </cell>
          <cell r="G251">
            <v>33.799999999999997</v>
          </cell>
        </row>
        <row r="259">
          <cell r="G259">
            <v>0</v>
          </cell>
        </row>
        <row r="260">
          <cell r="F260">
            <v>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K123"/>
  <sheetViews>
    <sheetView view="pageBreakPreview" topLeftCell="A2" zoomScale="90" zoomScaleNormal="90" zoomScaleSheetLayoutView="90" workbookViewId="0">
      <selection activeCell="K14" sqref="K14"/>
    </sheetView>
  </sheetViews>
  <sheetFormatPr defaultRowHeight="12.75"/>
  <cols>
    <col min="1" max="1" width="50.85546875" customWidth="1"/>
    <col min="2" max="2" width="33.140625" customWidth="1"/>
    <col min="3" max="3" width="14.7109375" style="285" customWidth="1"/>
    <col min="4" max="4" width="10.28515625" style="171" hidden="1" customWidth="1"/>
    <col min="5" max="5" width="18.85546875" style="181" hidden="1" customWidth="1"/>
    <col min="6" max="6" width="9.140625" hidden="1" customWidth="1"/>
    <col min="7" max="7" width="12" hidden="1" customWidth="1"/>
    <col min="8" max="8" width="9.140625" hidden="1" customWidth="1"/>
    <col min="9" max="9" width="9" customWidth="1"/>
    <col min="10" max="10" width="9.140625" customWidth="1"/>
    <col min="11" max="11" width="27.85546875" customWidth="1"/>
    <col min="12" max="14" width="9.140625" customWidth="1"/>
  </cols>
  <sheetData>
    <row r="1" spans="1:7" ht="12.75" hidden="1" customHeight="1">
      <c r="A1" s="21"/>
      <c r="B1" s="21"/>
      <c r="C1" s="282"/>
    </row>
    <row r="2" spans="1:7" ht="15">
      <c r="A2" s="21"/>
      <c r="B2" s="640" t="s">
        <v>334</v>
      </c>
      <c r="C2" s="640"/>
    </row>
    <row r="3" spans="1:7" ht="30.6" customHeight="1">
      <c r="A3" s="21"/>
      <c r="B3" s="643" t="s">
        <v>598</v>
      </c>
      <c r="C3" s="644"/>
      <c r="D3" s="644"/>
      <c r="E3" s="644"/>
    </row>
    <row r="4" spans="1:7" ht="17.25" customHeight="1">
      <c r="A4" s="640" t="s">
        <v>615</v>
      </c>
      <c r="B4" s="640"/>
      <c r="C4" s="640"/>
      <c r="D4" s="640"/>
      <c r="E4" s="640"/>
      <c r="F4" s="640"/>
    </row>
    <row r="5" spans="1:7" ht="12.75" customHeight="1">
      <c r="A5" s="527"/>
      <c r="B5" s="527"/>
      <c r="C5" s="527"/>
    </row>
    <row r="6" spans="1:7" ht="17.25" customHeight="1">
      <c r="A6" s="527"/>
      <c r="B6" s="645" t="s">
        <v>334</v>
      </c>
      <c r="C6" s="645"/>
      <c r="D6" s="645"/>
      <c r="E6" s="645"/>
      <c r="F6" s="645"/>
      <c r="G6" s="645"/>
    </row>
    <row r="7" spans="1:7" ht="15">
      <c r="A7" s="527"/>
      <c r="B7" s="646" t="s">
        <v>600</v>
      </c>
      <c r="C7" s="646"/>
      <c r="D7" s="643" t="s">
        <v>284</v>
      </c>
      <c r="E7" s="644"/>
      <c r="F7" s="644"/>
      <c r="G7" s="644"/>
    </row>
    <row r="8" spans="1:7" ht="15">
      <c r="A8" s="527"/>
      <c r="B8" s="640" t="s">
        <v>601</v>
      </c>
      <c r="C8" s="640"/>
      <c r="D8" s="640"/>
      <c r="E8" s="640"/>
      <c r="F8" s="640"/>
      <c r="G8" s="640"/>
    </row>
    <row r="9" spans="1:7" ht="17.25" customHeight="1">
      <c r="A9" s="527"/>
      <c r="B9" s="637" t="s">
        <v>599</v>
      </c>
      <c r="C9" s="637"/>
      <c r="D9" s="637"/>
      <c r="E9" s="637"/>
      <c r="F9" s="637"/>
      <c r="G9" s="637"/>
    </row>
    <row r="10" spans="1:7" ht="9" customHeight="1">
      <c r="A10" s="21"/>
      <c r="B10" s="527"/>
      <c r="C10" s="283"/>
    </row>
    <row r="11" spans="1:7" ht="15.75">
      <c r="A11" s="641" t="s">
        <v>69</v>
      </c>
      <c r="B11" s="641"/>
      <c r="C11" s="641"/>
    </row>
    <row r="12" spans="1:7" ht="15.75">
      <c r="A12" s="642" t="s">
        <v>490</v>
      </c>
      <c r="B12" s="642"/>
      <c r="C12" s="642"/>
    </row>
    <row r="13" spans="1:7" ht="11.25" customHeight="1" thickBot="1">
      <c r="A13" s="147"/>
      <c r="B13" s="147"/>
      <c r="C13" s="284"/>
    </row>
    <row r="14" spans="1:7" ht="34.5" customHeight="1">
      <c r="A14" s="545" t="s">
        <v>116</v>
      </c>
      <c r="B14" s="545" t="s">
        <v>142</v>
      </c>
      <c r="C14" s="546" t="s">
        <v>258</v>
      </c>
      <c r="E14" s="197" t="s">
        <v>342</v>
      </c>
    </row>
    <row r="15" spans="1:7" ht="19.5" customHeight="1">
      <c r="A15" s="547" t="s">
        <v>7</v>
      </c>
      <c r="B15" s="548" t="s">
        <v>534</v>
      </c>
      <c r="C15" s="549">
        <f>C16+C31+C49+C41+C73+C66+C29+C45+C59+C23</f>
        <v>38820.300000000003</v>
      </c>
      <c r="E15" s="198" t="e">
        <f>E16+E31+E49+E41+E73+E66+E29+E45+E59+E23+#REF!</f>
        <v>#REF!</v>
      </c>
    </row>
    <row r="16" spans="1:7" ht="25.5" customHeight="1">
      <c r="A16" s="547" t="s">
        <v>143</v>
      </c>
      <c r="B16" s="548" t="s">
        <v>535</v>
      </c>
      <c r="C16" s="549">
        <f>C17</f>
        <v>2761.3</v>
      </c>
      <c r="E16" s="198">
        <f>E17</f>
        <v>5932400</v>
      </c>
    </row>
    <row r="17" spans="1:11" ht="15.75">
      <c r="A17" s="550" t="s">
        <v>144</v>
      </c>
      <c r="B17" s="551" t="s">
        <v>536</v>
      </c>
      <c r="C17" s="552">
        <f>C18+C19+C20+C21+C22</f>
        <v>2761.3</v>
      </c>
      <c r="E17" s="199">
        <f>E18+E19+E20+E21</f>
        <v>5932400</v>
      </c>
    </row>
    <row r="18" spans="1:11" ht="302.25" customHeight="1">
      <c r="A18" s="553" t="s">
        <v>530</v>
      </c>
      <c r="B18" s="554" t="s">
        <v>537</v>
      </c>
      <c r="C18" s="555">
        <f>2712.3</f>
        <v>2712.3</v>
      </c>
      <c r="D18" s="174"/>
      <c r="E18" s="200">
        <v>5825000</v>
      </c>
      <c r="K18" s="333"/>
    </row>
    <row r="19" spans="1:11" ht="209.25" customHeight="1">
      <c r="A19" s="556" t="s">
        <v>531</v>
      </c>
      <c r="B19" s="554" t="s">
        <v>538</v>
      </c>
      <c r="C19" s="555">
        <v>9</v>
      </c>
      <c r="D19" s="173"/>
      <c r="E19" s="281">
        <v>0</v>
      </c>
      <c r="K19" s="333"/>
    </row>
    <row r="20" spans="1:11" ht="196.5" customHeight="1">
      <c r="A20" s="553" t="s">
        <v>532</v>
      </c>
      <c r="B20" s="557" t="s">
        <v>539</v>
      </c>
      <c r="C20" s="555">
        <v>34.4</v>
      </c>
      <c r="E20" s="200">
        <v>98400</v>
      </c>
      <c r="K20" s="333"/>
    </row>
    <row r="21" spans="1:11" ht="115.5" customHeight="1">
      <c r="A21" s="553" t="s">
        <v>533</v>
      </c>
      <c r="B21" s="557" t="s">
        <v>540</v>
      </c>
      <c r="C21" s="555">
        <f>5.6</f>
        <v>5.6</v>
      </c>
      <c r="E21" s="200">
        <v>9000</v>
      </c>
      <c r="K21" s="333"/>
    </row>
    <row r="22" spans="1:11" ht="71.25" hidden="1" customHeight="1">
      <c r="A22" s="553" t="s">
        <v>596</v>
      </c>
      <c r="B22" s="558" t="s">
        <v>597</v>
      </c>
      <c r="C22" s="555">
        <v>0</v>
      </c>
      <c r="E22" s="200"/>
      <c r="K22" s="333"/>
    </row>
    <row r="23" spans="1:11" ht="47.25">
      <c r="A23" s="559" t="s">
        <v>90</v>
      </c>
      <c r="B23" s="548" t="s">
        <v>541</v>
      </c>
      <c r="C23" s="549">
        <f>C24</f>
        <v>5255.5</v>
      </c>
      <c r="E23" s="198">
        <f>E24</f>
        <v>4940500</v>
      </c>
      <c r="K23" s="333"/>
    </row>
    <row r="24" spans="1:11" ht="47.25">
      <c r="A24" s="560" t="s">
        <v>91</v>
      </c>
      <c r="B24" s="561" t="s">
        <v>542</v>
      </c>
      <c r="C24" s="562">
        <f>C25+C26+C27+C28</f>
        <v>5255.5</v>
      </c>
      <c r="E24" s="200">
        <f>SUM(E25:E28)</f>
        <v>4940500</v>
      </c>
      <c r="K24" s="333"/>
    </row>
    <row r="25" spans="1:11" ht="142.5" customHeight="1">
      <c r="A25" s="563" t="s">
        <v>315</v>
      </c>
      <c r="B25" s="554" t="s">
        <v>543</v>
      </c>
      <c r="C25" s="555">
        <f>2760.2+15.9-94</f>
        <v>2682.1</v>
      </c>
      <c r="E25" s="201">
        <v>2576700</v>
      </c>
      <c r="K25" s="333"/>
    </row>
    <row r="26" spans="1:11" ht="163.5" customHeight="1">
      <c r="A26" s="563" t="s">
        <v>316</v>
      </c>
      <c r="B26" s="554" t="s">
        <v>544</v>
      </c>
      <c r="C26" s="555">
        <f>12.4+2.3+0.6</f>
        <v>15.3</v>
      </c>
      <c r="E26" s="201">
        <v>12300</v>
      </c>
      <c r="K26" s="333"/>
    </row>
    <row r="27" spans="1:11" ht="147" customHeight="1">
      <c r="A27" s="563" t="s">
        <v>317</v>
      </c>
      <c r="B27" s="554" t="s">
        <v>545</v>
      </c>
      <c r="C27" s="555">
        <f>2825.5+71.7-49.1</f>
        <v>2848.1</v>
      </c>
      <c r="E27" s="201">
        <v>2671700</v>
      </c>
      <c r="K27" s="333"/>
    </row>
    <row r="28" spans="1:11" ht="146.25" customHeight="1">
      <c r="A28" s="564" t="s">
        <v>318</v>
      </c>
      <c r="B28" s="554" t="s">
        <v>546</v>
      </c>
      <c r="C28" s="555">
        <f>-268.1+40-61.9</f>
        <v>-290</v>
      </c>
      <c r="E28" s="201">
        <v>-320200</v>
      </c>
      <c r="K28" s="333"/>
    </row>
    <row r="29" spans="1:11" ht="17.25" customHeight="1">
      <c r="A29" s="565" t="s">
        <v>22</v>
      </c>
      <c r="B29" s="548" t="s">
        <v>547</v>
      </c>
      <c r="C29" s="549">
        <f>C30</f>
        <v>24</v>
      </c>
      <c r="E29" s="198">
        <f>E30</f>
        <v>31100</v>
      </c>
      <c r="K29" s="333"/>
    </row>
    <row r="30" spans="1:11" ht="17.25" customHeight="1">
      <c r="A30" s="566" t="s">
        <v>21</v>
      </c>
      <c r="B30" s="567" t="s">
        <v>548</v>
      </c>
      <c r="C30" s="562">
        <f>24</f>
        <v>24</v>
      </c>
      <c r="E30" s="200">
        <v>31100</v>
      </c>
      <c r="K30" s="333"/>
    </row>
    <row r="31" spans="1:11" ht="15.75">
      <c r="A31" s="547" t="s">
        <v>145</v>
      </c>
      <c r="B31" s="548" t="s">
        <v>549</v>
      </c>
      <c r="C31" s="549">
        <f>C32+C36+C34</f>
        <v>26127.7</v>
      </c>
      <c r="E31" s="198">
        <f>E32+E36+E34</f>
        <v>16818300</v>
      </c>
      <c r="K31" s="333"/>
    </row>
    <row r="32" spans="1:11" ht="15.75">
      <c r="A32" s="550" t="s">
        <v>146</v>
      </c>
      <c r="B32" s="561" t="s">
        <v>550</v>
      </c>
      <c r="C32" s="552">
        <f>C33</f>
        <v>2509.8000000000002</v>
      </c>
      <c r="E32" s="199">
        <f>E33</f>
        <v>1006700</v>
      </c>
      <c r="K32" s="333"/>
    </row>
    <row r="33" spans="1:11" s="516" customFormat="1" ht="66.75" customHeight="1">
      <c r="A33" s="565" t="s">
        <v>380</v>
      </c>
      <c r="B33" s="548" t="s">
        <v>551</v>
      </c>
      <c r="C33" s="549">
        <f>1009.8+1500</f>
        <v>2509.8000000000002</v>
      </c>
      <c r="D33" s="515"/>
      <c r="E33" s="198">
        <v>1006700</v>
      </c>
      <c r="K33" s="517"/>
    </row>
    <row r="34" spans="1:11" s="516" customFormat="1" ht="15" hidden="1" customHeight="1">
      <c r="A34" s="568" t="s">
        <v>31</v>
      </c>
      <c r="B34" s="569" t="s">
        <v>33</v>
      </c>
      <c r="C34" s="552">
        <f>C35</f>
        <v>0</v>
      </c>
      <c r="D34" s="518"/>
      <c r="E34" s="199">
        <f>E35</f>
        <v>0</v>
      </c>
      <c r="K34" s="517"/>
    </row>
    <row r="35" spans="1:11" s="516" customFormat="1" ht="17.25" hidden="1" customHeight="1">
      <c r="A35" s="570" t="s">
        <v>32</v>
      </c>
      <c r="B35" s="571" t="s">
        <v>34</v>
      </c>
      <c r="C35" s="549">
        <v>0</v>
      </c>
      <c r="D35" s="518"/>
      <c r="E35" s="198">
        <v>0</v>
      </c>
      <c r="K35" s="517"/>
    </row>
    <row r="36" spans="1:11" s="516" customFormat="1" ht="15.75">
      <c r="A36" s="550" t="s">
        <v>147</v>
      </c>
      <c r="B36" s="561" t="s">
        <v>552</v>
      </c>
      <c r="C36" s="552">
        <f>C37+C39</f>
        <v>23617.9</v>
      </c>
      <c r="D36" s="518"/>
      <c r="E36" s="199">
        <f>E37+E39</f>
        <v>15811600</v>
      </c>
      <c r="K36" s="517"/>
    </row>
    <row r="37" spans="1:11" ht="15.75">
      <c r="A37" s="572" t="s">
        <v>58</v>
      </c>
      <c r="B37" s="573" t="s">
        <v>553</v>
      </c>
      <c r="C37" s="574">
        <f>C38</f>
        <v>16894.900000000001</v>
      </c>
      <c r="E37" s="202">
        <f>E38</f>
        <v>12529200</v>
      </c>
      <c r="K37" s="333"/>
    </row>
    <row r="38" spans="1:11" ht="47.25">
      <c r="A38" s="566" t="s">
        <v>57</v>
      </c>
      <c r="B38" s="567" t="s">
        <v>554</v>
      </c>
      <c r="C38" s="555">
        <f>6464+3500+16130.8+12100-21299.9</f>
        <v>16894.900000000001</v>
      </c>
      <c r="D38" s="172"/>
      <c r="E38" s="313">
        <f>8529200+4000000</f>
        <v>12529200</v>
      </c>
      <c r="K38" s="333"/>
    </row>
    <row r="39" spans="1:11" ht="15.75">
      <c r="A39" s="575" t="s">
        <v>60</v>
      </c>
      <c r="B39" s="573" t="s">
        <v>555</v>
      </c>
      <c r="C39" s="574">
        <f>C40</f>
        <v>6723</v>
      </c>
      <c r="E39" s="202">
        <f>E40</f>
        <v>3282400</v>
      </c>
      <c r="K39" s="333"/>
    </row>
    <row r="40" spans="1:11" ht="47.25">
      <c r="A40" s="566" t="s">
        <v>59</v>
      </c>
      <c r="B40" s="567" t="s">
        <v>556</v>
      </c>
      <c r="C40" s="555">
        <f>3723+3000</f>
        <v>6723</v>
      </c>
      <c r="E40" s="200">
        <v>3282400</v>
      </c>
      <c r="K40" s="333"/>
    </row>
    <row r="41" spans="1:11" ht="15.75">
      <c r="A41" s="547" t="s">
        <v>65</v>
      </c>
      <c r="B41" s="548" t="s">
        <v>558</v>
      </c>
      <c r="C41" s="549">
        <f>C43</f>
        <v>21.6</v>
      </c>
      <c r="E41" s="198">
        <f>E43</f>
        <v>21600</v>
      </c>
      <c r="K41" s="333"/>
    </row>
    <row r="42" spans="1:11" ht="62.25" customHeight="1">
      <c r="A42" s="566" t="s">
        <v>15</v>
      </c>
      <c r="B42" s="567" t="s">
        <v>559</v>
      </c>
      <c r="C42" s="562">
        <f>C43</f>
        <v>21.6</v>
      </c>
      <c r="E42" s="200">
        <f>E44</f>
        <v>21600</v>
      </c>
      <c r="K42" s="333"/>
    </row>
    <row r="43" spans="1:11" ht="99.75" customHeight="1">
      <c r="A43" s="566" t="s">
        <v>67</v>
      </c>
      <c r="B43" s="567" t="s">
        <v>560</v>
      </c>
      <c r="C43" s="562">
        <f>C44</f>
        <v>21.6</v>
      </c>
      <c r="E43" s="200">
        <f>E44</f>
        <v>21600</v>
      </c>
      <c r="K43" s="333"/>
    </row>
    <row r="44" spans="1:11" ht="110.25">
      <c r="A44" s="566" t="s">
        <v>372</v>
      </c>
      <c r="B44" s="567" t="s">
        <v>561</v>
      </c>
      <c r="C44" s="562">
        <f>21.6</f>
        <v>21.6</v>
      </c>
      <c r="E44" s="200">
        <v>21600</v>
      </c>
      <c r="K44" s="333"/>
    </row>
    <row r="45" spans="1:11" ht="27" hidden="1" customHeight="1">
      <c r="A45" s="570" t="s">
        <v>24</v>
      </c>
      <c r="B45" s="571" t="s">
        <v>23</v>
      </c>
      <c r="C45" s="549">
        <f>C46</f>
        <v>0</v>
      </c>
      <c r="E45" s="198">
        <f>E46</f>
        <v>0</v>
      </c>
      <c r="K45" s="333"/>
    </row>
    <row r="46" spans="1:11" ht="28.5" hidden="1" customHeight="1">
      <c r="A46" s="576" t="s">
        <v>25</v>
      </c>
      <c r="B46" s="577" t="s">
        <v>26</v>
      </c>
      <c r="C46" s="562">
        <f>C47</f>
        <v>0</v>
      </c>
      <c r="E46" s="200">
        <f>E47</f>
        <v>0</v>
      </c>
      <c r="K46" s="333"/>
    </row>
    <row r="47" spans="1:11" ht="45" hidden="1" customHeight="1">
      <c r="A47" s="576" t="s">
        <v>27</v>
      </c>
      <c r="B47" s="577" t="s">
        <v>28</v>
      </c>
      <c r="C47" s="562">
        <f>C48</f>
        <v>0</v>
      </c>
      <c r="E47" s="200">
        <f>E48</f>
        <v>0</v>
      </c>
      <c r="K47" s="333"/>
    </row>
    <row r="48" spans="1:11" ht="76.5" hidden="1" customHeight="1">
      <c r="A48" s="576" t="s">
        <v>29</v>
      </c>
      <c r="B48" s="577" t="s">
        <v>30</v>
      </c>
      <c r="C48" s="562">
        <v>0</v>
      </c>
      <c r="E48" s="200">
        <v>0</v>
      </c>
      <c r="K48" s="333"/>
    </row>
    <row r="49" spans="1:11" ht="63">
      <c r="A49" s="565" t="s">
        <v>148</v>
      </c>
      <c r="B49" s="548" t="s">
        <v>562</v>
      </c>
      <c r="C49" s="549">
        <f>C53+C57+C50</f>
        <v>454.4</v>
      </c>
      <c r="E49" s="198">
        <f>E53+E57+E50</f>
        <v>413900</v>
      </c>
      <c r="K49" s="333"/>
    </row>
    <row r="50" spans="1:11" ht="94.5" hidden="1">
      <c r="A50" s="578" t="s">
        <v>415</v>
      </c>
      <c r="B50" s="579" t="s">
        <v>418</v>
      </c>
      <c r="C50" s="580">
        <f>C51</f>
        <v>0</v>
      </c>
      <c r="E50" s="200">
        <f>E51</f>
        <v>0</v>
      </c>
      <c r="K50" s="333"/>
    </row>
    <row r="51" spans="1:11" ht="94.5" hidden="1">
      <c r="A51" s="578" t="s">
        <v>416</v>
      </c>
      <c r="B51" s="579" t="s">
        <v>419</v>
      </c>
      <c r="C51" s="580">
        <f>C52</f>
        <v>0</v>
      </c>
      <c r="E51" s="200">
        <f>E52</f>
        <v>0</v>
      </c>
      <c r="K51" s="333"/>
    </row>
    <row r="52" spans="1:11" ht="231" hidden="1" customHeight="1">
      <c r="A52" s="578" t="s">
        <v>417</v>
      </c>
      <c r="B52" s="579" t="s">
        <v>420</v>
      </c>
      <c r="C52" s="580">
        <v>0</v>
      </c>
      <c r="E52" s="200">
        <v>0</v>
      </c>
      <c r="K52" s="333"/>
    </row>
    <row r="53" spans="1:11" ht="40.5" hidden="1" customHeight="1">
      <c r="A53" s="565" t="s">
        <v>285</v>
      </c>
      <c r="B53" s="581" t="s">
        <v>424</v>
      </c>
      <c r="C53" s="549">
        <f>C54</f>
        <v>0</v>
      </c>
      <c r="E53" s="198">
        <f>E54</f>
        <v>25800</v>
      </c>
      <c r="K53" s="333"/>
    </row>
    <row r="54" spans="1:11" ht="78.75" hidden="1" customHeight="1">
      <c r="A54" s="566" t="s">
        <v>286</v>
      </c>
      <c r="B54" s="582" t="s">
        <v>425</v>
      </c>
      <c r="C54" s="562">
        <f>C55</f>
        <v>0</v>
      </c>
      <c r="E54" s="200">
        <f>E55</f>
        <v>25800</v>
      </c>
      <c r="K54" s="333"/>
    </row>
    <row r="55" spans="1:11" ht="84" hidden="1" customHeight="1">
      <c r="A55" s="566" t="s">
        <v>287</v>
      </c>
      <c r="B55" s="567" t="s">
        <v>288</v>
      </c>
      <c r="C55" s="562">
        <v>0</v>
      </c>
      <c r="E55" s="200">
        <f>92800-81539.42+1+14538.42</f>
        <v>25800</v>
      </c>
      <c r="K55" s="333"/>
    </row>
    <row r="56" spans="1:11" ht="116.25" customHeight="1">
      <c r="A56" s="565" t="s">
        <v>609</v>
      </c>
      <c r="B56" s="548" t="s">
        <v>563</v>
      </c>
      <c r="C56" s="549">
        <f>C58</f>
        <v>454.4</v>
      </c>
      <c r="E56" s="198">
        <f>E58</f>
        <v>388100</v>
      </c>
      <c r="K56" s="333"/>
    </row>
    <row r="57" spans="1:11" ht="99.75" customHeight="1">
      <c r="A57" s="566" t="s">
        <v>56</v>
      </c>
      <c r="B57" s="567" t="s">
        <v>564</v>
      </c>
      <c r="C57" s="562">
        <f>C58</f>
        <v>454.4</v>
      </c>
      <c r="E57" s="200">
        <f>E58</f>
        <v>388100</v>
      </c>
      <c r="K57" s="333"/>
    </row>
    <row r="58" spans="1:11" ht="96.75" customHeight="1">
      <c r="A58" s="566" t="s">
        <v>61</v>
      </c>
      <c r="B58" s="567" t="s">
        <v>565</v>
      </c>
      <c r="C58" s="555">
        <f>388.1+66.3</f>
        <v>454.4</v>
      </c>
      <c r="E58" s="200">
        <v>388100</v>
      </c>
      <c r="K58" s="333"/>
    </row>
    <row r="59" spans="1:11" ht="47.25">
      <c r="A59" s="565" t="s">
        <v>45</v>
      </c>
      <c r="B59" s="583" t="s">
        <v>566</v>
      </c>
      <c r="C59" s="549">
        <f>C60+C63</f>
        <v>3570.3</v>
      </c>
      <c r="E59" s="198">
        <f>E60+E63</f>
        <v>217100</v>
      </c>
      <c r="K59" s="333"/>
    </row>
    <row r="60" spans="1:11" ht="15.75">
      <c r="A60" s="565" t="s">
        <v>46</v>
      </c>
      <c r="B60" s="583" t="s">
        <v>567</v>
      </c>
      <c r="C60" s="549">
        <f>C61</f>
        <v>70.3</v>
      </c>
      <c r="E60" s="198">
        <f>E61</f>
        <v>80000</v>
      </c>
      <c r="K60" s="333"/>
    </row>
    <row r="61" spans="1:11" ht="24" customHeight="1">
      <c r="A61" s="566" t="s">
        <v>43</v>
      </c>
      <c r="B61" s="554" t="s">
        <v>568</v>
      </c>
      <c r="C61" s="562">
        <f>C62</f>
        <v>70.3</v>
      </c>
      <c r="E61" s="200">
        <f>E62</f>
        <v>80000</v>
      </c>
      <c r="K61" s="333"/>
    </row>
    <row r="62" spans="1:11" ht="47.25">
      <c r="A62" s="566" t="s">
        <v>62</v>
      </c>
      <c r="B62" s="554" t="s">
        <v>569</v>
      </c>
      <c r="C62" s="562">
        <f>70.3</f>
        <v>70.3</v>
      </c>
      <c r="D62" s="172"/>
      <c r="E62" s="313">
        <f>1119000-1039000</f>
        <v>80000</v>
      </c>
      <c r="K62" s="333"/>
    </row>
    <row r="63" spans="1:11" ht="15.75">
      <c r="A63" s="565" t="s">
        <v>402</v>
      </c>
      <c r="B63" s="583" t="s">
        <v>570</v>
      </c>
      <c r="C63" s="549">
        <f>C64</f>
        <v>3500</v>
      </c>
      <c r="E63" s="198">
        <f>E64</f>
        <v>137100</v>
      </c>
      <c r="K63" s="333"/>
    </row>
    <row r="64" spans="1:11" ht="50.25" customHeight="1">
      <c r="A64" s="566" t="s">
        <v>260</v>
      </c>
      <c r="B64" s="554" t="s">
        <v>571</v>
      </c>
      <c r="C64" s="562">
        <f>C65</f>
        <v>3500</v>
      </c>
      <c r="E64" s="200">
        <f>E65</f>
        <v>137100</v>
      </c>
      <c r="K64" s="333"/>
    </row>
    <row r="65" spans="1:11" ht="47.25">
      <c r="A65" s="566" t="s">
        <v>227</v>
      </c>
      <c r="B65" s="554" t="s">
        <v>572</v>
      </c>
      <c r="C65" s="555">
        <f>3500</f>
        <v>3500</v>
      </c>
      <c r="E65" s="201">
        <v>137100</v>
      </c>
      <c r="K65" s="333"/>
    </row>
    <row r="66" spans="1:11" ht="36.75" hidden="1" customHeight="1">
      <c r="A66" s="570" t="s">
        <v>1</v>
      </c>
      <c r="B66" s="571" t="s">
        <v>423</v>
      </c>
      <c r="C66" s="584">
        <f>C67+C70</f>
        <v>0</v>
      </c>
      <c r="D66" s="242"/>
      <c r="E66" s="286">
        <f>E67+E70</f>
        <v>0</v>
      </c>
      <c r="K66" s="333"/>
    </row>
    <row r="67" spans="1:11" ht="62.25" hidden="1" customHeight="1">
      <c r="A67" s="585" t="s">
        <v>366</v>
      </c>
      <c r="B67" s="586" t="s">
        <v>368</v>
      </c>
      <c r="C67" s="587">
        <f>C68</f>
        <v>0</v>
      </c>
      <c r="D67" s="242"/>
      <c r="E67" s="287">
        <f>E68</f>
        <v>0</v>
      </c>
      <c r="K67" s="333"/>
    </row>
    <row r="68" spans="1:11" ht="94.5" hidden="1" customHeight="1">
      <c r="A68" s="576" t="s">
        <v>367</v>
      </c>
      <c r="B68" s="577" t="s">
        <v>369</v>
      </c>
      <c r="C68" s="587">
        <f>C69</f>
        <v>0</v>
      </c>
      <c r="D68" s="242"/>
      <c r="E68" s="287">
        <f>E69</f>
        <v>0</v>
      </c>
      <c r="K68" s="333"/>
    </row>
    <row r="69" spans="1:11" ht="75" hidden="1" customHeight="1">
      <c r="A69" s="576" t="s">
        <v>365</v>
      </c>
      <c r="B69" s="588" t="s">
        <v>370</v>
      </c>
      <c r="C69" s="587">
        <v>0</v>
      </c>
      <c r="D69" s="242"/>
      <c r="E69" s="287">
        <v>0</v>
      </c>
      <c r="K69" s="333"/>
    </row>
    <row r="70" spans="1:11" ht="75" hidden="1" customHeight="1">
      <c r="A70" s="585" t="s">
        <v>44</v>
      </c>
      <c r="B70" s="586" t="s">
        <v>70</v>
      </c>
      <c r="C70" s="574">
        <f>C71</f>
        <v>0</v>
      </c>
      <c r="E70" s="202">
        <f>E71</f>
        <v>0</v>
      </c>
      <c r="K70" s="333"/>
    </row>
    <row r="71" spans="1:11" ht="47.25" hidden="1">
      <c r="A71" s="576" t="s">
        <v>0</v>
      </c>
      <c r="B71" s="577" t="s">
        <v>71</v>
      </c>
      <c r="C71" s="562">
        <f>C72</f>
        <v>0</v>
      </c>
      <c r="E71" s="200">
        <f>E72</f>
        <v>0</v>
      </c>
      <c r="K71" s="333"/>
    </row>
    <row r="72" spans="1:11" ht="63" hidden="1">
      <c r="A72" s="576" t="s">
        <v>63</v>
      </c>
      <c r="B72" s="577" t="s">
        <v>72</v>
      </c>
      <c r="C72" s="562">
        <v>0</v>
      </c>
      <c r="E72" s="200">
        <v>0</v>
      </c>
      <c r="K72" s="333"/>
    </row>
    <row r="73" spans="1:11" ht="30" customHeight="1">
      <c r="A73" s="565" t="s">
        <v>2</v>
      </c>
      <c r="B73" s="583" t="s">
        <v>573</v>
      </c>
      <c r="C73" s="549">
        <f>C74+C76+C79</f>
        <v>605.5</v>
      </c>
      <c r="E73" s="198">
        <f>E74+E76</f>
        <v>19800</v>
      </c>
      <c r="K73" s="333"/>
    </row>
    <row r="74" spans="1:11" ht="48.75" customHeight="1">
      <c r="A74" s="563" t="s">
        <v>319</v>
      </c>
      <c r="B74" s="554" t="s">
        <v>574</v>
      </c>
      <c r="C74" s="562">
        <f>C75</f>
        <v>15</v>
      </c>
      <c r="E74" s="200">
        <f>E75</f>
        <v>19800</v>
      </c>
      <c r="K74" s="333"/>
    </row>
    <row r="75" spans="1:11" ht="66" customHeight="1">
      <c r="A75" s="566" t="s">
        <v>313</v>
      </c>
      <c r="B75" s="554" t="s">
        <v>575</v>
      </c>
      <c r="C75" s="562">
        <f>15</f>
        <v>15</v>
      </c>
      <c r="E75" s="200">
        <v>19800</v>
      </c>
      <c r="K75" s="333"/>
    </row>
    <row r="76" spans="1:11" ht="150" customHeight="1">
      <c r="A76" s="589" t="s">
        <v>421</v>
      </c>
      <c r="B76" s="590" t="s">
        <v>576</v>
      </c>
      <c r="C76" s="562">
        <f>C78</f>
        <v>96.1</v>
      </c>
      <c r="D76" s="242"/>
      <c r="E76" s="200">
        <f>E78</f>
        <v>0</v>
      </c>
      <c r="K76" s="333"/>
    </row>
    <row r="77" spans="1:11" ht="67.5" customHeight="1">
      <c r="A77" s="591" t="s">
        <v>422</v>
      </c>
      <c r="B77" s="590" t="s">
        <v>594</v>
      </c>
      <c r="C77" s="562">
        <f>C78</f>
        <v>96.1</v>
      </c>
      <c r="D77" s="242"/>
      <c r="E77" s="200">
        <f>E78</f>
        <v>0</v>
      </c>
      <c r="K77" s="333"/>
    </row>
    <row r="78" spans="1:11" ht="98.25" customHeight="1">
      <c r="A78" s="591" t="s">
        <v>354</v>
      </c>
      <c r="B78" s="590" t="s">
        <v>595</v>
      </c>
      <c r="C78" s="562">
        <v>96.1</v>
      </c>
      <c r="D78" s="242"/>
      <c r="E78" s="200">
        <v>0</v>
      </c>
      <c r="K78" s="333"/>
    </row>
    <row r="79" spans="1:11" ht="144.75" customHeight="1">
      <c r="A79" s="563" t="s">
        <v>450</v>
      </c>
      <c r="B79" s="567" t="s">
        <v>557</v>
      </c>
      <c r="C79" s="592">
        <f>490.7+3.7</f>
        <v>494.4</v>
      </c>
      <c r="D79" s="242"/>
      <c r="E79" s="287">
        <v>0</v>
      </c>
      <c r="K79" s="333"/>
    </row>
    <row r="80" spans="1:11" ht="15.75">
      <c r="A80" s="547" t="s">
        <v>149</v>
      </c>
      <c r="B80" s="548" t="s">
        <v>577</v>
      </c>
      <c r="C80" s="549">
        <f>C81+C114</f>
        <v>186391.3</v>
      </c>
      <c r="E80" s="198">
        <f>E81++E114</f>
        <v>151247544</v>
      </c>
      <c r="K80" s="333"/>
    </row>
    <row r="81" spans="1:11" ht="47.25">
      <c r="A81" s="565" t="s">
        <v>66</v>
      </c>
      <c r="B81" s="548" t="s">
        <v>578</v>
      </c>
      <c r="C81" s="549">
        <f>C82+C99+C85+C106</f>
        <v>183889.7</v>
      </c>
      <c r="E81" s="198">
        <f>E85+E99+E106+E82</f>
        <v>151227544</v>
      </c>
      <c r="K81" s="333"/>
    </row>
    <row r="82" spans="1:11" ht="33" customHeight="1">
      <c r="A82" s="565" t="s">
        <v>338</v>
      </c>
      <c r="B82" s="548" t="s">
        <v>579</v>
      </c>
      <c r="C82" s="549">
        <f>C84</f>
        <v>47695.9</v>
      </c>
      <c r="E82" s="198">
        <f>E84</f>
        <v>29160500</v>
      </c>
      <c r="J82" s="135"/>
      <c r="K82" s="333"/>
    </row>
    <row r="83" spans="1:11" ht="46.5" customHeight="1">
      <c r="A83" s="565" t="s">
        <v>343</v>
      </c>
      <c r="B83" s="548" t="s">
        <v>580</v>
      </c>
      <c r="C83" s="549">
        <f>C84</f>
        <v>47695.9</v>
      </c>
      <c r="E83" s="198">
        <f>E84</f>
        <v>29160500</v>
      </c>
      <c r="K83" s="333"/>
    </row>
    <row r="84" spans="1:11" ht="45.75" customHeight="1">
      <c r="A84" s="566" t="s">
        <v>337</v>
      </c>
      <c r="B84" s="567" t="s">
        <v>581</v>
      </c>
      <c r="C84" s="562">
        <v>47695.9</v>
      </c>
      <c r="E84" s="201">
        <v>29160500</v>
      </c>
      <c r="K84" s="333"/>
    </row>
    <row r="85" spans="1:11" ht="54" customHeight="1">
      <c r="A85" s="565" t="s">
        <v>16</v>
      </c>
      <c r="B85" s="583" t="s">
        <v>582</v>
      </c>
      <c r="C85" s="549">
        <f>C92+C87+C88+C90</f>
        <v>118653.1</v>
      </c>
      <c r="E85" s="198">
        <f>E89+E87+E92+E90</f>
        <v>121437576</v>
      </c>
      <c r="K85" s="333"/>
    </row>
    <row r="86" spans="1:11" ht="63" hidden="1" customHeight="1">
      <c r="A86" s="576" t="s">
        <v>428</v>
      </c>
      <c r="B86" s="593" t="s">
        <v>429</v>
      </c>
      <c r="C86" s="549">
        <f>C87</f>
        <v>0</v>
      </c>
      <c r="D86" s="242"/>
      <c r="E86" s="198">
        <f>E87</f>
        <v>0</v>
      </c>
      <c r="K86" s="333"/>
    </row>
    <row r="87" spans="1:11" ht="61.5" hidden="1" customHeight="1">
      <c r="A87" s="576" t="s">
        <v>427</v>
      </c>
      <c r="B87" s="593" t="s">
        <v>426</v>
      </c>
      <c r="C87" s="549">
        <v>0</v>
      </c>
      <c r="D87" s="242"/>
      <c r="E87" s="198">
        <v>0</v>
      </c>
      <c r="K87" s="333"/>
    </row>
    <row r="88" spans="1:11" ht="49.5" hidden="1" customHeight="1">
      <c r="A88" s="594" t="s">
        <v>430</v>
      </c>
      <c r="B88" s="595" t="s">
        <v>431</v>
      </c>
      <c r="C88" s="596">
        <f>C89</f>
        <v>0</v>
      </c>
      <c r="D88" s="172"/>
      <c r="E88" s="314">
        <f>E89</f>
        <v>1688000</v>
      </c>
      <c r="K88" s="333"/>
    </row>
    <row r="89" spans="1:11" ht="50.25" hidden="1" customHeight="1">
      <c r="A89" s="597" t="s">
        <v>312</v>
      </c>
      <c r="B89" s="595" t="s">
        <v>340</v>
      </c>
      <c r="C89" s="598">
        <v>0</v>
      </c>
      <c r="D89" s="172"/>
      <c r="E89" s="313">
        <v>1688000</v>
      </c>
      <c r="K89" s="333"/>
    </row>
    <row r="90" spans="1:11" ht="50.25" hidden="1" customHeight="1">
      <c r="A90" s="599" t="s">
        <v>483</v>
      </c>
      <c r="B90" s="600" t="s">
        <v>485</v>
      </c>
      <c r="C90" s="598">
        <f>C91</f>
        <v>0</v>
      </c>
      <c r="D90" s="172"/>
      <c r="E90" s="313">
        <f>E91</f>
        <v>1008000</v>
      </c>
      <c r="K90" s="333"/>
    </row>
    <row r="91" spans="1:11" ht="50.25" hidden="1" customHeight="1">
      <c r="A91" s="601" t="s">
        <v>484</v>
      </c>
      <c r="B91" s="600" t="s">
        <v>486</v>
      </c>
      <c r="C91" s="598">
        <v>0</v>
      </c>
      <c r="D91" s="172"/>
      <c r="E91" s="313">
        <v>1008000</v>
      </c>
      <c r="K91" s="333"/>
    </row>
    <row r="92" spans="1:11" ht="15.75">
      <c r="A92" s="559" t="s">
        <v>18</v>
      </c>
      <c r="B92" s="583" t="s">
        <v>583</v>
      </c>
      <c r="C92" s="549">
        <f>C94</f>
        <v>118653.1</v>
      </c>
      <c r="E92" s="198">
        <f>E94</f>
        <v>118741576</v>
      </c>
      <c r="K92" s="333"/>
    </row>
    <row r="93" spans="1:11" ht="42.75" hidden="1" customHeight="1">
      <c r="A93" s="602" t="s">
        <v>40</v>
      </c>
      <c r="B93" s="603" t="s">
        <v>237</v>
      </c>
      <c r="C93" s="562">
        <v>0</v>
      </c>
      <c r="E93" s="200">
        <v>0</v>
      </c>
      <c r="K93" s="333"/>
    </row>
    <row r="94" spans="1:11" ht="36" customHeight="1">
      <c r="A94" s="604" t="s">
        <v>47</v>
      </c>
      <c r="B94" s="554" t="s">
        <v>584</v>
      </c>
      <c r="C94" s="562">
        <f>SUM(C95:C98)</f>
        <v>118653.1</v>
      </c>
      <c r="E94" s="200">
        <f>SUM(E95:E98)</f>
        <v>118741576</v>
      </c>
      <c r="K94" s="333"/>
    </row>
    <row r="95" spans="1:11" ht="34.5" customHeight="1">
      <c r="A95" s="604" t="s">
        <v>381</v>
      </c>
      <c r="B95" s="554" t="s">
        <v>584</v>
      </c>
      <c r="C95" s="562">
        <f>3210.1-645.4</f>
        <v>2564.6999999999998</v>
      </c>
      <c r="E95" s="200">
        <v>3189100</v>
      </c>
      <c r="K95" s="333"/>
    </row>
    <row r="96" spans="1:11" ht="47.25">
      <c r="A96" s="563" t="s">
        <v>448</v>
      </c>
      <c r="B96" s="554" t="s">
        <v>584</v>
      </c>
      <c r="C96" s="562">
        <f>105261.5+10826.9</f>
        <v>116088.4</v>
      </c>
      <c r="D96" s="242"/>
      <c r="E96" s="200">
        <v>115261500</v>
      </c>
      <c r="K96" s="333"/>
    </row>
    <row r="97" spans="1:11" ht="66" hidden="1" customHeight="1">
      <c r="A97" s="605" t="s">
        <v>382</v>
      </c>
      <c r="B97" s="606" t="s">
        <v>325</v>
      </c>
      <c r="C97" s="587">
        <v>0</v>
      </c>
      <c r="D97" s="242"/>
      <c r="E97" s="287">
        <v>0</v>
      </c>
      <c r="K97" s="333"/>
    </row>
    <row r="98" spans="1:11" ht="66" hidden="1" customHeight="1">
      <c r="A98" s="597" t="s">
        <v>413</v>
      </c>
      <c r="B98" s="607" t="s">
        <v>325</v>
      </c>
      <c r="C98" s="608">
        <v>0</v>
      </c>
      <c r="D98" s="172"/>
      <c r="E98" s="313">
        <v>290976</v>
      </c>
      <c r="K98" s="333"/>
    </row>
    <row r="99" spans="1:11" ht="37.5" customHeight="1">
      <c r="A99" s="565" t="s">
        <v>259</v>
      </c>
      <c r="B99" s="548" t="s">
        <v>585</v>
      </c>
      <c r="C99" s="549">
        <f>C102+C104+C100</f>
        <v>625.4</v>
      </c>
      <c r="E99" s="198">
        <f>E102+E104+E100</f>
        <v>525300</v>
      </c>
      <c r="K99" s="333"/>
    </row>
    <row r="100" spans="1:11" ht="54" customHeight="1">
      <c r="A100" s="566" t="s">
        <v>153</v>
      </c>
      <c r="B100" s="554" t="s">
        <v>586</v>
      </c>
      <c r="C100" s="562">
        <f>C101</f>
        <v>0.7</v>
      </c>
      <c r="E100" s="200">
        <f>E101</f>
        <v>700</v>
      </c>
      <c r="J100" s="332"/>
      <c r="K100" s="333"/>
    </row>
    <row r="101" spans="1:11" ht="47.25" customHeight="1">
      <c r="A101" s="566" t="s">
        <v>49</v>
      </c>
      <c r="B101" s="554" t="s">
        <v>586</v>
      </c>
      <c r="C101" s="562">
        <v>0.7</v>
      </c>
      <c r="E101" s="200">
        <v>700</v>
      </c>
      <c r="G101" s="150" t="e">
        <f>E117-E80</f>
        <v>#REF!</v>
      </c>
      <c r="H101" t="s">
        <v>344</v>
      </c>
      <c r="K101" s="333"/>
    </row>
    <row r="102" spans="1:11" ht="49.5" customHeight="1">
      <c r="A102" s="566" t="s">
        <v>6</v>
      </c>
      <c r="B102" s="567" t="s">
        <v>587</v>
      </c>
      <c r="C102" s="562">
        <f>C103</f>
        <v>624.70000000000005</v>
      </c>
      <c r="E102" s="200">
        <f>E103</f>
        <v>524600</v>
      </c>
      <c r="G102" s="150" t="e">
        <f>G101*50%</f>
        <v>#REF!</v>
      </c>
      <c r="H102" s="334" t="s">
        <v>414</v>
      </c>
      <c r="I102" s="638" t="s">
        <v>414</v>
      </c>
      <c r="J102" s="638"/>
      <c r="K102" s="334"/>
    </row>
    <row r="103" spans="1:11" ht="53.25" customHeight="1">
      <c r="A103" s="566" t="s">
        <v>48</v>
      </c>
      <c r="B103" s="567" t="s">
        <v>587</v>
      </c>
      <c r="C103" s="562">
        <f>620.4+4.3</f>
        <v>624.70000000000005</v>
      </c>
      <c r="D103" s="172"/>
      <c r="E103" s="313">
        <f>456900+67700</f>
        <v>524600</v>
      </c>
      <c r="K103" s="333"/>
    </row>
    <row r="104" spans="1:11" ht="47.25" hidden="1">
      <c r="A104" s="609" t="s">
        <v>153</v>
      </c>
      <c r="B104" s="610" t="s">
        <v>345</v>
      </c>
      <c r="C104" s="562">
        <f>C105</f>
        <v>0</v>
      </c>
      <c r="E104" s="200">
        <f>E105</f>
        <v>0</v>
      </c>
      <c r="K104" s="333"/>
    </row>
    <row r="105" spans="1:11" ht="47.25" hidden="1">
      <c r="A105" s="609" t="s">
        <v>49</v>
      </c>
      <c r="B105" s="610" t="s">
        <v>314</v>
      </c>
      <c r="C105" s="562">
        <v>0</v>
      </c>
      <c r="E105" s="200">
        <v>0</v>
      </c>
      <c r="K105" s="333"/>
    </row>
    <row r="106" spans="1:11" ht="15.75">
      <c r="A106" s="611" t="s">
        <v>17</v>
      </c>
      <c r="B106" s="612" t="s">
        <v>588</v>
      </c>
      <c r="C106" s="549">
        <f>C107+C109+C111</f>
        <v>16915.3</v>
      </c>
      <c r="D106" s="172"/>
      <c r="E106" s="314">
        <f>E107+E109+E111</f>
        <v>104168</v>
      </c>
      <c r="K106" s="333"/>
    </row>
    <row r="107" spans="1:11" ht="78.75">
      <c r="A107" s="591" t="s">
        <v>405</v>
      </c>
      <c r="B107" s="613" t="s">
        <v>589</v>
      </c>
      <c r="C107" s="562">
        <f>C108</f>
        <v>527.4</v>
      </c>
      <c r="D107" s="278"/>
      <c r="E107" s="200">
        <f>E108</f>
        <v>0</v>
      </c>
      <c r="K107" s="333"/>
    </row>
    <row r="108" spans="1:11" ht="94.5">
      <c r="A108" s="614" t="s">
        <v>383</v>
      </c>
      <c r="B108" s="615" t="s">
        <v>590</v>
      </c>
      <c r="C108" s="616">
        <v>527.4</v>
      </c>
      <c r="D108" s="278"/>
      <c r="E108" s="279">
        <v>0</v>
      </c>
      <c r="K108" s="333"/>
    </row>
    <row r="109" spans="1:11" ht="31.5" hidden="1">
      <c r="A109" s="617" t="s">
        <v>451</v>
      </c>
      <c r="B109" s="618" t="s">
        <v>453</v>
      </c>
      <c r="C109" s="619">
        <f>C110</f>
        <v>0</v>
      </c>
      <c r="D109" s="172"/>
      <c r="E109" s="315">
        <f>E110</f>
        <v>104168</v>
      </c>
      <c r="K109" s="333"/>
    </row>
    <row r="110" spans="1:11" ht="50.25" hidden="1" customHeight="1">
      <c r="A110" s="620" t="s">
        <v>452</v>
      </c>
      <c r="B110" s="618" t="s">
        <v>454</v>
      </c>
      <c r="C110" s="619">
        <v>0</v>
      </c>
      <c r="D110" s="172"/>
      <c r="E110" s="316">
        <v>104168</v>
      </c>
      <c r="K110" s="333"/>
    </row>
    <row r="111" spans="1:11" ht="15.75">
      <c r="A111" s="621" t="s">
        <v>17</v>
      </c>
      <c r="B111" s="622" t="s">
        <v>588</v>
      </c>
      <c r="C111" s="623">
        <f>C112</f>
        <v>16387.900000000001</v>
      </c>
      <c r="D111" s="288"/>
      <c r="E111" s="287">
        <f>E112</f>
        <v>0</v>
      </c>
      <c r="K111" s="333"/>
    </row>
    <row r="112" spans="1:11" ht="31.5">
      <c r="A112" s="624" t="s">
        <v>41</v>
      </c>
      <c r="B112" s="625" t="s">
        <v>591</v>
      </c>
      <c r="C112" s="626">
        <f>C113</f>
        <v>16387.900000000001</v>
      </c>
      <c r="D112" s="288"/>
      <c r="E112" s="287">
        <f>E113</f>
        <v>0</v>
      </c>
      <c r="K112" s="333"/>
    </row>
    <row r="113" spans="1:11" ht="31.5">
      <c r="A113" s="621" t="s">
        <v>50</v>
      </c>
      <c r="B113" s="627" t="s">
        <v>592</v>
      </c>
      <c r="C113" s="592">
        <f>5799.5+10588.4</f>
        <v>16387.900000000001</v>
      </c>
      <c r="D113" s="288"/>
      <c r="E113" s="289">
        <v>0</v>
      </c>
      <c r="K113" s="333"/>
    </row>
    <row r="114" spans="1:11" ht="21" customHeight="1">
      <c r="A114" s="628" t="s">
        <v>404</v>
      </c>
      <c r="B114" s="629" t="s">
        <v>610</v>
      </c>
      <c r="C114" s="549">
        <f>C116</f>
        <v>2501.6</v>
      </c>
      <c r="E114" s="198">
        <f>E116</f>
        <v>20000</v>
      </c>
      <c r="K114" s="333"/>
    </row>
    <row r="115" spans="1:11" ht="31.5">
      <c r="A115" s="591" t="s">
        <v>51</v>
      </c>
      <c r="B115" s="630" t="s">
        <v>593</v>
      </c>
      <c r="C115" s="562">
        <f>C116</f>
        <v>2501.6</v>
      </c>
      <c r="E115" s="200">
        <f>E116</f>
        <v>20000</v>
      </c>
      <c r="K115" s="333"/>
    </row>
    <row r="116" spans="1:11" ht="32.25" thickBot="1">
      <c r="A116" s="631" t="s">
        <v>51</v>
      </c>
      <c r="B116" s="632" t="s">
        <v>593</v>
      </c>
      <c r="C116" s="633">
        <f>19.9+2481.659</f>
        <v>2501.6</v>
      </c>
      <c r="E116" s="200">
        <v>20000</v>
      </c>
      <c r="K116" s="333"/>
    </row>
    <row r="117" spans="1:11" ht="16.5" thickBot="1">
      <c r="A117" s="634" t="s">
        <v>150</v>
      </c>
      <c r="B117" s="635"/>
      <c r="C117" s="636">
        <f>C15+C80</f>
        <v>225211.6</v>
      </c>
      <c r="E117" s="203" t="e">
        <f>E15+E80</f>
        <v>#REF!</v>
      </c>
      <c r="K117" s="103"/>
    </row>
    <row r="118" spans="1:11">
      <c r="A118" s="4"/>
      <c r="B118" s="4"/>
      <c r="C118" s="159"/>
    </row>
    <row r="119" spans="1:11">
      <c r="A119" s="6"/>
      <c r="B119" s="639"/>
      <c r="C119" s="639"/>
    </row>
    <row r="120" spans="1:11">
      <c r="A120" s="4"/>
      <c r="B120" s="4"/>
      <c r="C120" s="159"/>
    </row>
    <row r="121" spans="1:11">
      <c r="A121" s="4"/>
      <c r="B121" s="4"/>
      <c r="C121" s="159"/>
    </row>
    <row r="122" spans="1:11">
      <c r="A122" s="149"/>
      <c r="B122" s="639"/>
      <c r="C122" s="639"/>
    </row>
    <row r="123" spans="1:11">
      <c r="A123" s="4"/>
      <c r="B123" s="4"/>
      <c r="C123" s="159"/>
    </row>
  </sheetData>
  <mergeCells count="13">
    <mergeCell ref="B9:G9"/>
    <mergeCell ref="I102:J102"/>
    <mergeCell ref="B122:C122"/>
    <mergeCell ref="B2:C2"/>
    <mergeCell ref="B119:C119"/>
    <mergeCell ref="A11:C11"/>
    <mergeCell ref="A12:C12"/>
    <mergeCell ref="B3:E3"/>
    <mergeCell ref="A4:F4"/>
    <mergeCell ref="D7:G7"/>
    <mergeCell ref="B8:G8"/>
    <mergeCell ref="B6:G6"/>
    <mergeCell ref="B7:C7"/>
  </mergeCells>
  <phoneticPr fontId="0" type="noConversion"/>
  <pageMargins left="0.74803149606299213" right="0.74803149606299213" top="0.78740157480314965" bottom="0.59055118110236227" header="0.51181102362204722" footer="0.51181102362204722"/>
  <pageSetup paperSize="9" scale="77" fitToHeight="5" orientation="portrait" r:id="rId1"/>
  <headerFooter alignWithMargins="0"/>
  <rowBreaks count="1" manualBreakCount="1">
    <brk id="83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9">
    <pageSetUpPr fitToPage="1"/>
  </sheetPr>
  <dimension ref="A1:N50"/>
  <sheetViews>
    <sheetView zoomScale="80" zoomScaleNormal="80" workbookViewId="0">
      <selection activeCell="G12" sqref="G12"/>
    </sheetView>
  </sheetViews>
  <sheetFormatPr defaultRowHeight="12.75"/>
  <cols>
    <col min="1" max="1" width="82.85546875" customWidth="1"/>
    <col min="2" max="2" width="8.85546875" customWidth="1"/>
    <col min="3" max="3" width="7.85546875" customWidth="1"/>
    <col min="4" max="4" width="28.7109375" customWidth="1"/>
  </cols>
  <sheetData>
    <row r="1" spans="1:14" ht="18.75" customHeight="1">
      <c r="A1" s="21"/>
      <c r="B1" s="640" t="s">
        <v>608</v>
      </c>
      <c r="C1" s="652"/>
      <c r="D1" s="652"/>
    </row>
    <row r="2" spans="1:14" ht="26.45" customHeight="1">
      <c r="A2" s="21"/>
      <c r="B2" s="653" t="s">
        <v>289</v>
      </c>
      <c r="C2" s="654"/>
      <c r="D2" s="654"/>
    </row>
    <row r="3" spans="1:14" ht="18" customHeight="1">
      <c r="A3" s="650" t="s">
        <v>614</v>
      </c>
      <c r="B3" s="650"/>
      <c r="C3" s="650"/>
      <c r="D3" s="650"/>
      <c r="E3" s="6"/>
    </row>
    <row r="4" spans="1:14" ht="18" customHeight="1">
      <c r="A4" s="528"/>
      <c r="B4" s="528"/>
      <c r="C4" s="528"/>
      <c r="D4" s="528"/>
      <c r="E4" s="6"/>
    </row>
    <row r="5" spans="1:14" ht="18" customHeight="1">
      <c r="A5" s="651" t="s">
        <v>611</v>
      </c>
      <c r="B5" s="651"/>
      <c r="C5" s="651"/>
      <c r="D5" s="651"/>
      <c r="E5" s="651"/>
    </row>
    <row r="6" spans="1:14" ht="18" customHeight="1">
      <c r="A6" s="650" t="s">
        <v>602</v>
      </c>
      <c r="B6" s="650"/>
      <c r="C6" s="650"/>
      <c r="D6" s="650"/>
      <c r="E6" s="6"/>
    </row>
    <row r="7" spans="1:14" ht="18" customHeight="1">
      <c r="A7" s="650" t="s">
        <v>601</v>
      </c>
      <c r="B7" s="650"/>
      <c r="C7" s="650"/>
      <c r="D7" s="650"/>
      <c r="E7" s="6"/>
    </row>
    <row r="8" spans="1:14" ht="18" customHeight="1">
      <c r="A8" s="647" t="s">
        <v>603</v>
      </c>
      <c r="B8" s="647"/>
      <c r="C8" s="647"/>
      <c r="D8" s="647"/>
      <c r="E8" s="647"/>
      <c r="F8" s="647"/>
    </row>
    <row r="9" spans="1:14" ht="18" customHeight="1">
      <c r="A9" s="165"/>
      <c r="B9" s="165"/>
      <c r="C9" s="165"/>
      <c r="D9" s="165"/>
      <c r="E9" s="6"/>
    </row>
    <row r="10" spans="1:14" ht="15.75">
      <c r="A10" s="648" t="s">
        <v>53</v>
      </c>
      <c r="B10" s="648"/>
      <c r="C10" s="648"/>
      <c r="D10" s="648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4" ht="15.75">
      <c r="A11" s="648" t="s">
        <v>54</v>
      </c>
      <c r="B11" s="648"/>
      <c r="C11" s="648"/>
      <c r="D11" s="648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14" ht="15.75">
      <c r="A12" s="648" t="s">
        <v>490</v>
      </c>
      <c r="B12" s="648"/>
      <c r="C12" s="648"/>
      <c r="D12" s="648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14" ht="15.75" thickBot="1">
      <c r="A13" s="21"/>
      <c r="B13" s="21"/>
      <c r="C13" s="649" t="s">
        <v>257</v>
      </c>
      <c r="D13" s="649"/>
    </row>
    <row r="14" spans="1:14" ht="24" customHeight="1" thickBot="1">
      <c r="A14" s="73" t="s">
        <v>102</v>
      </c>
      <c r="B14" s="74" t="s">
        <v>103</v>
      </c>
      <c r="C14" s="74" t="s">
        <v>55</v>
      </c>
      <c r="D14" s="210" t="s">
        <v>94</v>
      </c>
    </row>
    <row r="15" spans="1:14" ht="21.75" customHeight="1">
      <c r="A15" s="141" t="s">
        <v>104</v>
      </c>
      <c r="B15" s="68" t="s">
        <v>105</v>
      </c>
      <c r="C15" s="68"/>
      <c r="D15" s="104">
        <f>'прил №5'!F20</f>
        <v>50590</v>
      </c>
      <c r="H15" t="s">
        <v>5</v>
      </c>
    </row>
    <row r="16" spans="1:14" ht="39.75" customHeight="1">
      <c r="A16" s="90" t="s">
        <v>290</v>
      </c>
      <c r="B16" s="69" t="s">
        <v>105</v>
      </c>
      <c r="C16" s="69" t="s">
        <v>121</v>
      </c>
      <c r="D16" s="101">
        <f>'прил №5'!F21</f>
        <v>2740.9</v>
      </c>
    </row>
    <row r="17" spans="1:4" ht="47.25">
      <c r="A17" s="90" t="s">
        <v>19</v>
      </c>
      <c r="B17" s="69" t="s">
        <v>105</v>
      </c>
      <c r="C17" s="69" t="s">
        <v>130</v>
      </c>
      <c r="D17" s="101">
        <f>'прил №5'!F30</f>
        <v>8.9</v>
      </c>
    </row>
    <row r="18" spans="1:4" ht="48" customHeight="1">
      <c r="A18" s="90" t="s">
        <v>499</v>
      </c>
      <c r="B18" s="69" t="s">
        <v>105</v>
      </c>
      <c r="C18" s="69" t="s">
        <v>106</v>
      </c>
      <c r="D18" s="101">
        <f>'прил №5'!F40</f>
        <v>32288.400000000001</v>
      </c>
    </row>
    <row r="19" spans="1:4" ht="15.75" hidden="1">
      <c r="A19" s="216" t="s">
        <v>126</v>
      </c>
      <c r="B19" s="153" t="s">
        <v>105</v>
      </c>
      <c r="C19" s="153" t="s">
        <v>127</v>
      </c>
      <c r="D19" s="220" t="e">
        <f>#REF!</f>
        <v>#REF!</v>
      </c>
    </row>
    <row r="20" spans="1:4" ht="15.75">
      <c r="A20" s="90" t="s">
        <v>129</v>
      </c>
      <c r="B20" s="69" t="s">
        <v>105</v>
      </c>
      <c r="C20" s="69" t="s">
        <v>114</v>
      </c>
      <c r="D20" s="101">
        <f>'прил №5'!F82</f>
        <v>100</v>
      </c>
    </row>
    <row r="21" spans="1:4" ht="15.75">
      <c r="A21" s="90" t="s">
        <v>277</v>
      </c>
      <c r="B21" s="69" t="s">
        <v>105</v>
      </c>
      <c r="C21" s="69" t="s">
        <v>87</v>
      </c>
      <c r="D21" s="101">
        <f>'прил №5'!F83</f>
        <v>15451.8</v>
      </c>
    </row>
    <row r="22" spans="1:4" ht="15.75">
      <c r="A22" s="89" t="s">
        <v>141</v>
      </c>
      <c r="B22" s="69" t="s">
        <v>121</v>
      </c>
      <c r="C22" s="69"/>
      <c r="D22" s="101">
        <f>'прил №5'!F106</f>
        <v>624.70000000000005</v>
      </c>
    </row>
    <row r="23" spans="1:4" ht="15.75">
      <c r="A23" s="90" t="s">
        <v>139</v>
      </c>
      <c r="B23" s="69" t="s">
        <v>121</v>
      </c>
      <c r="C23" s="69" t="s">
        <v>130</v>
      </c>
      <c r="D23" s="101">
        <f>D22</f>
        <v>624.70000000000005</v>
      </c>
    </row>
    <row r="24" spans="1:4" ht="15.75">
      <c r="A24" s="90" t="s">
        <v>374</v>
      </c>
      <c r="B24" s="69" t="s">
        <v>130</v>
      </c>
      <c r="C24" s="69"/>
      <c r="D24" s="101">
        <f>'прил №5'!F118</f>
        <v>750.9</v>
      </c>
    </row>
    <row r="25" spans="1:4" ht="31.5">
      <c r="A25" s="90" t="s">
        <v>440</v>
      </c>
      <c r="B25" s="69" t="s">
        <v>130</v>
      </c>
      <c r="C25" s="69" t="s">
        <v>113</v>
      </c>
      <c r="D25" s="101">
        <f>'прил №5'!F119</f>
        <v>272.5</v>
      </c>
    </row>
    <row r="26" spans="1:4" ht="15.75">
      <c r="A26" s="89" t="s">
        <v>39</v>
      </c>
      <c r="B26" s="69" t="s">
        <v>106</v>
      </c>
      <c r="C26" s="69"/>
      <c r="D26" s="101">
        <f>'прил №5'!F133</f>
        <v>13208.2</v>
      </c>
    </row>
    <row r="27" spans="1:4" ht="21.75" customHeight="1">
      <c r="A27" s="90" t="s">
        <v>291</v>
      </c>
      <c r="B27" s="69" t="s">
        <v>106</v>
      </c>
      <c r="C27" s="69" t="s">
        <v>68</v>
      </c>
      <c r="D27" s="101">
        <f>'прил №5'!F134</f>
        <v>12994.2</v>
      </c>
    </row>
    <row r="28" spans="1:4" ht="15.75">
      <c r="A28" s="90" t="s">
        <v>38</v>
      </c>
      <c r="B28" s="69" t="s">
        <v>106</v>
      </c>
      <c r="C28" s="69" t="s">
        <v>128</v>
      </c>
      <c r="D28" s="101">
        <f>'прил №5'!F146</f>
        <v>214</v>
      </c>
    </row>
    <row r="29" spans="1:4" ht="15.75">
      <c r="A29" s="89" t="s">
        <v>107</v>
      </c>
      <c r="B29" s="69" t="s">
        <v>108</v>
      </c>
      <c r="C29" s="69"/>
      <c r="D29" s="101">
        <f>'прил №5'!F160</f>
        <v>5060.5</v>
      </c>
    </row>
    <row r="30" spans="1:4" ht="15.75" hidden="1">
      <c r="A30" s="95" t="s">
        <v>131</v>
      </c>
      <c r="B30" s="72" t="s">
        <v>108</v>
      </c>
      <c r="C30" s="72" t="s">
        <v>105</v>
      </c>
      <c r="D30" s="101"/>
    </row>
    <row r="31" spans="1:4" ht="15.75" hidden="1">
      <c r="A31" s="95" t="s">
        <v>132</v>
      </c>
      <c r="B31" s="72" t="s">
        <v>108</v>
      </c>
      <c r="C31" s="72" t="s">
        <v>121</v>
      </c>
      <c r="D31" s="101"/>
    </row>
    <row r="32" spans="1:4" ht="15.75">
      <c r="A32" s="89" t="s">
        <v>151</v>
      </c>
      <c r="B32" s="69" t="s">
        <v>108</v>
      </c>
      <c r="C32" s="69" t="s">
        <v>130</v>
      </c>
      <c r="D32" s="101">
        <f>'прил №5'!F161</f>
        <v>5060.5</v>
      </c>
    </row>
    <row r="33" spans="1:4" ht="15.75">
      <c r="A33" s="232" t="s">
        <v>388</v>
      </c>
      <c r="B33" s="69" t="s">
        <v>390</v>
      </c>
      <c r="C33" s="69"/>
      <c r="D33" s="101">
        <f>'прил №5'!F206</f>
        <v>210</v>
      </c>
    </row>
    <row r="34" spans="1:4" ht="15.75">
      <c r="A34" s="232" t="s">
        <v>389</v>
      </c>
      <c r="B34" s="69" t="s">
        <v>390</v>
      </c>
      <c r="C34" s="69" t="s">
        <v>108</v>
      </c>
      <c r="D34" s="101">
        <f>'прил №5'!F209</f>
        <v>210</v>
      </c>
    </row>
    <row r="35" spans="1:4" ht="15.75">
      <c r="A35" s="70" t="s">
        <v>406</v>
      </c>
      <c r="B35" s="69" t="s">
        <v>127</v>
      </c>
      <c r="C35" s="69"/>
      <c r="D35" s="101">
        <f>'прил №5'!F216</f>
        <v>30</v>
      </c>
    </row>
    <row r="36" spans="1:4" ht="15.75">
      <c r="A36" s="265" t="s">
        <v>409</v>
      </c>
      <c r="B36" s="69" t="s">
        <v>127</v>
      </c>
      <c r="C36" s="69" t="s">
        <v>106</v>
      </c>
      <c r="D36" s="101">
        <f>0</f>
        <v>0</v>
      </c>
    </row>
    <row r="37" spans="1:4" ht="31.5">
      <c r="A37" s="19" t="s">
        <v>411</v>
      </c>
      <c r="B37" s="69" t="s">
        <v>127</v>
      </c>
      <c r="C37" s="69" t="s">
        <v>108</v>
      </c>
      <c r="D37" s="101">
        <f>'прил №5'!F224</f>
        <v>30</v>
      </c>
    </row>
    <row r="38" spans="1:4" ht="15.75">
      <c r="A38" s="89" t="s">
        <v>109</v>
      </c>
      <c r="B38" s="69" t="s">
        <v>110</v>
      </c>
      <c r="C38" s="69"/>
      <c r="D38" s="101">
        <f>'прил №5'!F225</f>
        <v>154642.79999999999</v>
      </c>
    </row>
    <row r="39" spans="1:4" ht="15.75">
      <c r="A39" s="90" t="s">
        <v>133</v>
      </c>
      <c r="B39" s="69" t="s">
        <v>110</v>
      </c>
      <c r="C39" s="69" t="s">
        <v>105</v>
      </c>
      <c r="D39" s="101">
        <f>'прил №5'!F226</f>
        <v>154642.79999999999</v>
      </c>
    </row>
    <row r="40" spans="1:4" ht="15.75">
      <c r="A40" s="89" t="s">
        <v>112</v>
      </c>
      <c r="B40" s="69" t="s">
        <v>113</v>
      </c>
      <c r="C40" s="69"/>
      <c r="D40" s="101">
        <f>'прил №5'!F262</f>
        <v>902.3</v>
      </c>
    </row>
    <row r="41" spans="1:4" ht="15.75">
      <c r="A41" s="90" t="s">
        <v>52</v>
      </c>
      <c r="B41" s="69" t="s">
        <v>113</v>
      </c>
      <c r="C41" s="69" t="s">
        <v>105</v>
      </c>
      <c r="D41" s="101">
        <f>D40</f>
        <v>902.3</v>
      </c>
    </row>
    <row r="42" spans="1:4" ht="15.75">
      <c r="A42" s="61" t="s">
        <v>441</v>
      </c>
      <c r="B42" s="69" t="s">
        <v>87</v>
      </c>
      <c r="C42" s="69"/>
      <c r="D42" s="101">
        <f>'прил №5'!F270</f>
        <v>33.9</v>
      </c>
    </row>
    <row r="43" spans="1:4" ht="21" customHeight="1">
      <c r="A43" s="71" t="s">
        <v>442</v>
      </c>
      <c r="B43" s="69" t="s">
        <v>87</v>
      </c>
      <c r="C43" s="69" t="s">
        <v>105</v>
      </c>
      <c r="D43" s="101">
        <f>D42</f>
        <v>33.9</v>
      </c>
    </row>
    <row r="44" spans="1:4" ht="37.5" customHeight="1">
      <c r="A44" s="90" t="s">
        <v>292</v>
      </c>
      <c r="B44" s="69" t="s">
        <v>4</v>
      </c>
      <c r="C44" s="24"/>
      <c r="D44" s="101">
        <f>'прил №5'!F278</f>
        <v>332.7</v>
      </c>
    </row>
    <row r="45" spans="1:4" ht="18.75" customHeight="1" thickBot="1">
      <c r="A45" s="142" t="s">
        <v>293</v>
      </c>
      <c r="B45" s="75" t="s">
        <v>4</v>
      </c>
      <c r="C45" s="75" t="s">
        <v>130</v>
      </c>
      <c r="D45" s="105">
        <f>D44</f>
        <v>332.7</v>
      </c>
    </row>
    <row r="46" spans="1:4" ht="15.75" customHeight="1" thickBot="1">
      <c r="A46" s="211" t="s">
        <v>115</v>
      </c>
      <c r="B46" s="76"/>
      <c r="C46" s="76"/>
      <c r="D46" s="155">
        <f>D44+D42+D40+D38+D29+D26+D24+D22+D15+D33+D35</f>
        <v>226386</v>
      </c>
    </row>
    <row r="48" spans="1:4">
      <c r="A48" s="6"/>
      <c r="B48" s="639"/>
      <c r="C48" s="639"/>
      <c r="D48" s="639"/>
    </row>
    <row r="49" spans="4:4">
      <c r="D49" s="135"/>
    </row>
    <row r="50" spans="4:4">
      <c r="D50" s="135"/>
    </row>
  </sheetData>
  <mergeCells count="12">
    <mergeCell ref="A7:D7"/>
    <mergeCell ref="A5:E5"/>
    <mergeCell ref="A6:D6"/>
    <mergeCell ref="B1:D1"/>
    <mergeCell ref="B2:D2"/>
    <mergeCell ref="A3:D3"/>
    <mergeCell ref="A8:F8"/>
    <mergeCell ref="B48:D48"/>
    <mergeCell ref="A10:D10"/>
    <mergeCell ref="A12:D12"/>
    <mergeCell ref="C13:D13"/>
    <mergeCell ref="A11:D11"/>
  </mergeCells>
  <phoneticPr fontId="0" type="noConversion"/>
  <pageMargins left="0.94488188976377963" right="0.35433070866141736" top="0.98425196850393704" bottom="0.78740157480314965" header="0.51181102362204722" footer="0.51181102362204722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7"/>
  <sheetViews>
    <sheetView topLeftCell="A30" workbookViewId="0">
      <selection activeCell="G9" sqref="G9"/>
    </sheetView>
  </sheetViews>
  <sheetFormatPr defaultRowHeight="12.75"/>
  <cols>
    <col min="1" max="1" width="68.140625" customWidth="1"/>
    <col min="2" max="2" width="5.28515625" customWidth="1"/>
    <col min="3" max="3" width="5.140625" customWidth="1"/>
    <col min="4" max="4" width="14.85546875" style="494" customWidth="1"/>
    <col min="5" max="5" width="13" customWidth="1"/>
  </cols>
  <sheetData>
    <row r="1" spans="1:14" ht="15">
      <c r="A1" s="21"/>
      <c r="B1" s="640" t="s">
        <v>512</v>
      </c>
      <c r="C1" s="640"/>
      <c r="D1" s="640"/>
      <c r="E1" s="652"/>
    </row>
    <row r="2" spans="1:14" ht="26.45" customHeight="1">
      <c r="A2" s="337"/>
      <c r="B2" s="653" t="s">
        <v>284</v>
      </c>
      <c r="C2" s="653"/>
      <c r="D2" s="653"/>
      <c r="E2" s="652"/>
    </row>
    <row r="3" spans="1:14" ht="15.6" customHeight="1">
      <c r="A3" s="653" t="s">
        <v>501</v>
      </c>
      <c r="B3" s="653"/>
      <c r="C3" s="653"/>
      <c r="D3" s="653"/>
      <c r="E3" s="653"/>
    </row>
    <row r="4" spans="1:14" ht="15">
      <c r="A4" s="21"/>
      <c r="B4" s="21"/>
      <c r="C4" s="21"/>
      <c r="D4" s="121"/>
    </row>
    <row r="5" spans="1:14" ht="15.75">
      <c r="A5" s="648" t="s">
        <v>53</v>
      </c>
      <c r="B5" s="648"/>
      <c r="C5" s="648"/>
      <c r="D5" s="648"/>
      <c r="E5" s="648"/>
      <c r="F5" s="5"/>
      <c r="G5" s="5"/>
      <c r="H5" s="5"/>
      <c r="I5" s="5"/>
      <c r="J5" s="5"/>
      <c r="K5" s="5"/>
      <c r="L5" s="5"/>
      <c r="M5" s="5"/>
      <c r="N5" s="5"/>
    </row>
    <row r="6" spans="1:14" ht="15.75">
      <c r="A6" s="648" t="s">
        <v>54</v>
      </c>
      <c r="B6" s="648"/>
      <c r="C6" s="648"/>
      <c r="D6" s="648"/>
      <c r="E6" s="648"/>
      <c r="F6" s="5"/>
      <c r="G6" s="5"/>
      <c r="H6" s="5"/>
      <c r="I6" s="5"/>
      <c r="J6" s="5"/>
      <c r="K6" s="5"/>
      <c r="L6" s="5"/>
      <c r="M6" s="5"/>
      <c r="N6" s="5"/>
    </row>
    <row r="7" spans="1:14" ht="15.75">
      <c r="A7" s="648" t="s">
        <v>513</v>
      </c>
      <c r="B7" s="648"/>
      <c r="C7" s="648"/>
      <c r="D7" s="648"/>
      <c r="E7" s="648"/>
      <c r="F7" s="5"/>
      <c r="G7" s="5"/>
      <c r="H7" s="5"/>
      <c r="I7" s="5"/>
      <c r="J7" s="5"/>
      <c r="K7" s="5"/>
      <c r="L7" s="5"/>
      <c r="M7" s="5"/>
      <c r="N7" s="5"/>
    </row>
    <row r="8" spans="1:14" ht="15.75" thickBot="1">
      <c r="A8" s="21"/>
      <c r="B8" s="21"/>
      <c r="C8" s="655" t="s">
        <v>257</v>
      </c>
      <c r="D8" s="655"/>
      <c r="E8" s="655"/>
    </row>
    <row r="9" spans="1:14" ht="48.75" customHeight="1" thickBot="1">
      <c r="A9" s="73" t="s">
        <v>102</v>
      </c>
      <c r="B9" s="74" t="s">
        <v>103</v>
      </c>
      <c r="C9" s="74" t="s">
        <v>55</v>
      </c>
      <c r="D9" s="478" t="s">
        <v>468</v>
      </c>
      <c r="E9" s="479" t="s">
        <v>506</v>
      </c>
    </row>
    <row r="10" spans="1:14" ht="21.75" customHeight="1">
      <c r="A10" s="480" t="s">
        <v>104</v>
      </c>
      <c r="B10" s="481" t="s">
        <v>105</v>
      </c>
      <c r="C10" s="481"/>
      <c r="D10" s="482">
        <f>'[1]прил № 6'!F16</f>
        <v>29242.7</v>
      </c>
      <c r="E10" s="483">
        <f>'[1]прил № 6'!G16</f>
        <v>29493</v>
      </c>
      <c r="H10" t="s">
        <v>5</v>
      </c>
    </row>
    <row r="11" spans="1:14" ht="37.5" customHeight="1">
      <c r="A11" s="458" t="s">
        <v>514</v>
      </c>
      <c r="B11" s="69" t="s">
        <v>105</v>
      </c>
      <c r="C11" s="69" t="s">
        <v>121</v>
      </c>
      <c r="D11" s="484">
        <f>'[1]прил № 6'!F17</f>
        <v>3284.8</v>
      </c>
      <c r="E11" s="101">
        <f>'[1]прил № 6'!G17</f>
        <v>3284.8</v>
      </c>
    </row>
    <row r="12" spans="1:14" ht="30" hidden="1" customHeight="1">
      <c r="A12" s="458" t="s">
        <v>19</v>
      </c>
      <c r="B12" s="69" t="s">
        <v>105</v>
      </c>
      <c r="C12" s="69" t="s">
        <v>130</v>
      </c>
      <c r="D12" s="484"/>
      <c r="E12" s="485"/>
    </row>
    <row r="13" spans="1:14" ht="51.75" customHeight="1">
      <c r="A13" s="458" t="s">
        <v>499</v>
      </c>
      <c r="B13" s="69" t="s">
        <v>105</v>
      </c>
      <c r="C13" s="69" t="s">
        <v>106</v>
      </c>
      <c r="D13" s="484">
        <f>'[1]прил № 6'!F33</f>
        <v>18483.900000000001</v>
      </c>
      <c r="E13" s="101">
        <f>'[1]прил № 6'!G33</f>
        <v>18483.2</v>
      </c>
    </row>
    <row r="14" spans="1:14" ht="30" hidden="1" customHeight="1">
      <c r="A14" s="458" t="s">
        <v>126</v>
      </c>
      <c r="B14" s="69" t="s">
        <v>105</v>
      </c>
      <c r="C14" s="69" t="s">
        <v>127</v>
      </c>
      <c r="D14" s="484" t="e">
        <f>#REF!</f>
        <v>#REF!</v>
      </c>
      <c r="E14" s="101">
        <v>0</v>
      </c>
    </row>
    <row r="15" spans="1:14" ht="16.5" customHeight="1">
      <c r="A15" s="458" t="s">
        <v>129</v>
      </c>
      <c r="B15" s="69" t="s">
        <v>105</v>
      </c>
      <c r="C15" s="69" t="s">
        <v>114</v>
      </c>
      <c r="D15" s="484">
        <f>'[1]прил № 6'!F69</f>
        <v>100</v>
      </c>
      <c r="E15" s="101">
        <f>'[1]прил № 6'!G69</f>
        <v>100</v>
      </c>
    </row>
    <row r="16" spans="1:14" ht="16.5" customHeight="1">
      <c r="A16" s="458" t="s">
        <v>277</v>
      </c>
      <c r="B16" s="69" t="s">
        <v>105</v>
      </c>
      <c r="C16" s="69" t="s">
        <v>87</v>
      </c>
      <c r="D16" s="484">
        <f>'[1]прил № 6'!F76</f>
        <v>7374</v>
      </c>
      <c r="E16" s="101">
        <f>'[1]прил № 6'!G76</f>
        <v>7625</v>
      </c>
    </row>
    <row r="17" spans="1:5" ht="15.75" customHeight="1">
      <c r="A17" s="486" t="s">
        <v>141</v>
      </c>
      <c r="B17" s="69" t="s">
        <v>121</v>
      </c>
      <c r="C17" s="69"/>
      <c r="D17" s="484">
        <f>'[1]прил № 6'!F97</f>
        <v>680.2</v>
      </c>
      <c r="E17" s="101">
        <f>'[1]прил № 6'!G97</f>
        <v>705.1</v>
      </c>
    </row>
    <row r="18" spans="1:5" ht="20.25" customHeight="1">
      <c r="A18" s="458" t="s">
        <v>139</v>
      </c>
      <c r="B18" s="69" t="s">
        <v>121</v>
      </c>
      <c r="C18" s="69" t="s">
        <v>130</v>
      </c>
      <c r="D18" s="484">
        <f>D17</f>
        <v>680.2</v>
      </c>
      <c r="E18" s="101">
        <f>E17</f>
        <v>705.1</v>
      </c>
    </row>
    <row r="19" spans="1:5" ht="36" customHeight="1">
      <c r="A19" s="458" t="s">
        <v>515</v>
      </c>
      <c r="B19" s="69" t="s">
        <v>130</v>
      </c>
      <c r="C19" s="69"/>
      <c r="D19" s="484">
        <f>'[1]прил № 6'!F109</f>
        <v>726.8</v>
      </c>
      <c r="E19" s="101">
        <f>'[1]прил № 6'!G109</f>
        <v>726.8</v>
      </c>
    </row>
    <row r="20" spans="1:5" ht="48.75" customHeight="1">
      <c r="A20" s="90" t="s">
        <v>440</v>
      </c>
      <c r="B20" s="69" t="s">
        <v>130</v>
      </c>
      <c r="C20" s="69" t="s">
        <v>113</v>
      </c>
      <c r="D20" s="484">
        <f>D19</f>
        <v>726.8</v>
      </c>
      <c r="E20" s="101">
        <f>E19</f>
        <v>726.8</v>
      </c>
    </row>
    <row r="21" spans="1:5" ht="18.75" customHeight="1">
      <c r="A21" s="486" t="s">
        <v>39</v>
      </c>
      <c r="B21" s="69" t="s">
        <v>106</v>
      </c>
      <c r="C21" s="69"/>
      <c r="D21" s="484">
        <f>'[1]прил № 6'!F121</f>
        <v>5783.1</v>
      </c>
      <c r="E21" s="101">
        <f>'[1]прил № 6'!G121</f>
        <v>7872.7</v>
      </c>
    </row>
    <row r="22" spans="1:5" ht="15.75" customHeight="1">
      <c r="A22" s="90" t="s">
        <v>89</v>
      </c>
      <c r="B22" s="69" t="s">
        <v>106</v>
      </c>
      <c r="C22" s="69" t="s">
        <v>68</v>
      </c>
      <c r="D22" s="484">
        <f>'[1]прил № 6'!F122</f>
        <v>5733.1</v>
      </c>
      <c r="E22" s="101">
        <f>'[1]прил № 6'!G122</f>
        <v>7852.7</v>
      </c>
    </row>
    <row r="23" spans="1:5" ht="15.75">
      <c r="A23" s="90" t="s">
        <v>38</v>
      </c>
      <c r="B23" s="69" t="s">
        <v>106</v>
      </c>
      <c r="C23" s="69" t="s">
        <v>128</v>
      </c>
      <c r="D23" s="484">
        <f>'[1]прил № 6'!F134</f>
        <v>50</v>
      </c>
      <c r="E23" s="101">
        <f>'[1]прил № 6'!G134</f>
        <v>20</v>
      </c>
    </row>
    <row r="24" spans="1:5" ht="18.75" customHeight="1">
      <c r="A24" s="486" t="s">
        <v>107</v>
      </c>
      <c r="B24" s="69" t="s">
        <v>108</v>
      </c>
      <c r="C24" s="69"/>
      <c r="D24" s="484">
        <f>'[1]прил № 6'!F148</f>
        <v>3270</v>
      </c>
      <c r="E24" s="101">
        <f>'[1]прил № 6'!G148</f>
        <v>3270</v>
      </c>
    </row>
    <row r="25" spans="1:5" ht="17.25" hidden="1" customHeight="1">
      <c r="A25" s="487" t="s">
        <v>131</v>
      </c>
      <c r="B25" s="72" t="s">
        <v>108</v>
      </c>
      <c r="C25" s="72" t="s">
        <v>105</v>
      </c>
      <c r="D25" s="484"/>
      <c r="E25" s="485"/>
    </row>
    <row r="26" spans="1:5" ht="15.75" hidden="1" customHeight="1">
      <c r="A26" s="487" t="s">
        <v>132</v>
      </c>
      <c r="B26" s="72" t="s">
        <v>108</v>
      </c>
      <c r="C26" s="72" t="s">
        <v>121</v>
      </c>
      <c r="D26" s="484"/>
      <c r="E26" s="485"/>
    </row>
    <row r="27" spans="1:5" ht="18" customHeight="1">
      <c r="A27" s="486" t="s">
        <v>151</v>
      </c>
      <c r="B27" s="69" t="s">
        <v>108</v>
      </c>
      <c r="C27" s="69" t="s">
        <v>130</v>
      </c>
      <c r="D27" s="484">
        <f>D24</f>
        <v>3270</v>
      </c>
      <c r="E27" s="101">
        <f>E24</f>
        <v>3270</v>
      </c>
    </row>
    <row r="28" spans="1:5" ht="18" customHeight="1">
      <c r="A28" s="232" t="s">
        <v>388</v>
      </c>
      <c r="B28" s="69" t="s">
        <v>390</v>
      </c>
      <c r="C28" s="69"/>
      <c r="D28" s="484">
        <f>'[1]прил № 6'!F190</f>
        <v>0</v>
      </c>
      <c r="E28" s="101">
        <f>'[1]прил № 6'!G190</f>
        <v>0</v>
      </c>
    </row>
    <row r="29" spans="1:5" ht="18" customHeight="1">
      <c r="A29" s="232" t="s">
        <v>389</v>
      </c>
      <c r="B29" s="69" t="s">
        <v>390</v>
      </c>
      <c r="C29" s="69" t="s">
        <v>108</v>
      </c>
      <c r="D29" s="484">
        <f>D28</f>
        <v>0</v>
      </c>
      <c r="E29" s="101">
        <f>E28</f>
        <v>0</v>
      </c>
    </row>
    <row r="30" spans="1:5" ht="18" customHeight="1">
      <c r="A30" s="90" t="s">
        <v>406</v>
      </c>
      <c r="B30" s="69" t="s">
        <v>127</v>
      </c>
      <c r="C30" s="69"/>
      <c r="D30" s="484">
        <f>'[1]прил № 6'!F200</f>
        <v>10</v>
      </c>
      <c r="E30" s="101">
        <f>'[1]прил № 6'!G200</f>
        <v>1</v>
      </c>
    </row>
    <row r="31" spans="1:5" ht="18" customHeight="1">
      <c r="A31" s="486" t="s">
        <v>409</v>
      </c>
      <c r="B31" s="69" t="s">
        <v>127</v>
      </c>
      <c r="C31" s="69" t="s">
        <v>106</v>
      </c>
      <c r="D31" s="484">
        <v>0</v>
      </c>
      <c r="E31" s="101">
        <v>0</v>
      </c>
    </row>
    <row r="32" spans="1:5" ht="18" customHeight="1">
      <c r="A32" s="458" t="s">
        <v>411</v>
      </c>
      <c r="B32" s="69" t="s">
        <v>127</v>
      </c>
      <c r="C32" s="69" t="s">
        <v>108</v>
      </c>
      <c r="D32" s="484">
        <f>D30</f>
        <v>10</v>
      </c>
      <c r="E32" s="488">
        <f>E30</f>
        <v>1</v>
      </c>
    </row>
    <row r="33" spans="1:5" ht="18" hidden="1" customHeight="1">
      <c r="A33" s="486"/>
      <c r="B33" s="69"/>
      <c r="C33" s="69"/>
      <c r="D33" s="484"/>
      <c r="E33" s="101"/>
    </row>
    <row r="34" spans="1:5" ht="17.25" customHeight="1">
      <c r="A34" s="486" t="s">
        <v>109</v>
      </c>
      <c r="B34" s="69" t="s">
        <v>110</v>
      </c>
      <c r="C34" s="69"/>
      <c r="D34" s="484">
        <f>'[1]прил № 6'!F209</f>
        <v>21061.5</v>
      </c>
      <c r="E34" s="101">
        <f>'[1]прил № 6'!G209</f>
        <v>21685.3</v>
      </c>
    </row>
    <row r="35" spans="1:5" ht="17.25" customHeight="1">
      <c r="A35" s="458" t="s">
        <v>133</v>
      </c>
      <c r="B35" s="69" t="s">
        <v>110</v>
      </c>
      <c r="C35" s="69" t="s">
        <v>105</v>
      </c>
      <c r="D35" s="484">
        <f>D34</f>
        <v>21061.5</v>
      </c>
      <c r="E35" s="101">
        <f>E34</f>
        <v>21685.3</v>
      </c>
    </row>
    <row r="36" spans="1:5" ht="15.75" customHeight="1">
      <c r="A36" s="486" t="s">
        <v>112</v>
      </c>
      <c r="B36" s="69" t="s">
        <v>113</v>
      </c>
      <c r="C36" s="69"/>
      <c r="D36" s="484">
        <f>'[1]прил № 6'!F243</f>
        <v>938.4</v>
      </c>
      <c r="E36" s="101">
        <f>'[1]прил № 6'!G243</f>
        <v>975.9</v>
      </c>
    </row>
    <row r="37" spans="1:5" ht="19.5" customHeight="1">
      <c r="A37" s="458" t="s">
        <v>52</v>
      </c>
      <c r="B37" s="69" t="s">
        <v>113</v>
      </c>
      <c r="C37" s="69" t="s">
        <v>105</v>
      </c>
      <c r="D37" s="484">
        <f>D36</f>
        <v>938.4</v>
      </c>
      <c r="E37" s="101">
        <f>E36</f>
        <v>975.9</v>
      </c>
    </row>
    <row r="38" spans="1:5" ht="20.25" customHeight="1">
      <c r="A38" s="458" t="s">
        <v>441</v>
      </c>
      <c r="B38" s="69" t="s">
        <v>87</v>
      </c>
      <c r="C38" s="69"/>
      <c r="D38" s="484">
        <f>'[1]прил № 6'!F251</f>
        <v>91.7</v>
      </c>
      <c r="E38" s="101">
        <f>'[1]прил № 6'!G251</f>
        <v>33.799999999999997</v>
      </c>
    </row>
    <row r="39" spans="1:5" ht="32.25" customHeight="1">
      <c r="A39" s="487" t="s">
        <v>442</v>
      </c>
      <c r="B39" s="69" t="s">
        <v>87</v>
      </c>
      <c r="C39" s="69" t="s">
        <v>105</v>
      </c>
      <c r="D39" s="484">
        <f>D38</f>
        <v>91.7</v>
      </c>
      <c r="E39" s="101">
        <f>E38</f>
        <v>33.799999999999997</v>
      </c>
    </row>
    <row r="40" spans="1:5" ht="47.25">
      <c r="A40" s="458" t="s">
        <v>292</v>
      </c>
      <c r="B40" s="69" t="s">
        <v>4</v>
      </c>
      <c r="C40" s="24"/>
      <c r="D40" s="484">
        <f>'[1]прил № 6'!F260</f>
        <v>1</v>
      </c>
      <c r="E40" s="101">
        <f>'[1]прил № 6'!G259</f>
        <v>0</v>
      </c>
    </row>
    <row r="41" spans="1:5" ht="15.75">
      <c r="A41" s="458" t="s">
        <v>64</v>
      </c>
      <c r="B41" s="72" t="s">
        <v>4</v>
      </c>
      <c r="C41" s="72" t="s">
        <v>130</v>
      </c>
      <c r="D41" s="484">
        <f>D40</f>
        <v>1</v>
      </c>
      <c r="E41" s="101">
        <f>E40</f>
        <v>0</v>
      </c>
    </row>
    <row r="42" spans="1:5" ht="15.75" customHeight="1" thickBot="1">
      <c r="A42" s="489" t="s">
        <v>516</v>
      </c>
      <c r="B42" s="75"/>
      <c r="C42" s="75"/>
      <c r="D42" s="490">
        <v>1449.8</v>
      </c>
      <c r="E42" s="105">
        <v>3046.4</v>
      </c>
    </row>
    <row r="43" spans="1:5" ht="15.75" customHeight="1" thickBot="1">
      <c r="A43" s="491" t="s">
        <v>115</v>
      </c>
      <c r="B43" s="76"/>
      <c r="C43" s="76"/>
      <c r="D43" s="492">
        <f>D10+D17+D19+D21+D24+D28+D30+D34+D36+D38+D40+D42</f>
        <v>63255.199999999997</v>
      </c>
      <c r="E43" s="492">
        <f>E10+E17+E19+E21+E24+E28+E30+E34+E36+E38+E40+E42</f>
        <v>67810</v>
      </c>
    </row>
    <row r="45" spans="1:5">
      <c r="A45" s="6"/>
      <c r="B45" s="656"/>
      <c r="C45" s="656"/>
      <c r="D45" s="656"/>
      <c r="E45" s="103"/>
    </row>
    <row r="47" spans="1:5">
      <c r="D47" s="493"/>
      <c r="E47" s="103"/>
    </row>
  </sheetData>
  <mergeCells count="8">
    <mergeCell ref="C8:E8"/>
    <mergeCell ref="B45:D45"/>
    <mergeCell ref="B1:E1"/>
    <mergeCell ref="B2:E2"/>
    <mergeCell ref="A3:E3"/>
    <mergeCell ref="A5:E5"/>
    <mergeCell ref="A6:E6"/>
    <mergeCell ref="A7:E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5">
    <pageSetUpPr fitToPage="1"/>
  </sheetPr>
  <dimension ref="A1:J287"/>
  <sheetViews>
    <sheetView tabSelected="1" topLeftCell="A6" zoomScale="80" zoomScaleNormal="80" zoomScaleSheetLayoutView="80" workbookViewId="0">
      <pane ySplit="14" topLeftCell="A37" activePane="bottomLeft" state="frozen"/>
      <selection activeCell="C3" sqref="C3:E3"/>
      <selection pane="bottomLeft" activeCell="H15" sqref="H15"/>
    </sheetView>
  </sheetViews>
  <sheetFormatPr defaultColWidth="9.140625" defaultRowHeight="12.75"/>
  <cols>
    <col min="1" max="1" width="48" style="4" customWidth="1"/>
    <col min="2" max="2" width="5.85546875" style="166" customWidth="1"/>
    <col min="3" max="3" width="6.85546875" style="4" customWidth="1"/>
    <col min="4" max="4" width="15.5703125" style="4" customWidth="1"/>
    <col min="5" max="5" width="5.7109375" style="4" customWidth="1"/>
    <col min="6" max="6" width="13.28515625" style="4" customWidth="1"/>
    <col min="7" max="7" width="13.5703125" style="4" customWidth="1"/>
    <col min="8" max="8" width="13.28515625" style="4" customWidth="1"/>
    <col min="9" max="9" width="18.85546875" style="4" customWidth="1"/>
    <col min="10" max="10" width="24.5703125" style="4" customWidth="1"/>
    <col min="11" max="16384" width="9.140625" style="4"/>
  </cols>
  <sheetData>
    <row r="1" spans="1:6" ht="12.75" hidden="1" customHeight="1"/>
    <row r="2" spans="1:6" ht="14.25" hidden="1" customHeight="1">
      <c r="A2" s="657" t="s">
        <v>134</v>
      </c>
      <c r="B2" s="657"/>
      <c r="C2" s="657"/>
      <c r="D2" s="657"/>
      <c r="E2" s="657"/>
      <c r="F2" s="654"/>
    </row>
    <row r="3" spans="1:6" ht="15.75" hidden="1" customHeight="1">
      <c r="A3" s="658" t="s">
        <v>135</v>
      </c>
      <c r="B3" s="658"/>
      <c r="C3" s="658"/>
      <c r="D3" s="658"/>
      <c r="E3" s="658"/>
      <c r="F3" s="654"/>
    </row>
    <row r="4" spans="1:6" ht="15" hidden="1" customHeight="1">
      <c r="A4" s="659" t="s">
        <v>136</v>
      </c>
      <c r="B4" s="659"/>
      <c r="C4" s="659"/>
      <c r="D4" s="659"/>
      <c r="E4" s="659"/>
      <c r="F4" s="654"/>
    </row>
    <row r="5" spans="1:6" ht="15" hidden="1" customHeight="1">
      <c r="A5" s="659" t="s">
        <v>137</v>
      </c>
      <c r="B5" s="659"/>
      <c r="C5" s="659"/>
      <c r="D5" s="659"/>
      <c r="E5" s="659"/>
      <c r="F5" s="652"/>
    </row>
    <row r="6" spans="1:6" ht="12.75" customHeight="1">
      <c r="A6" s="148"/>
      <c r="B6" s="645" t="s">
        <v>333</v>
      </c>
      <c r="C6" s="645"/>
      <c r="D6" s="645"/>
      <c r="E6" s="645"/>
      <c r="F6" s="645"/>
    </row>
    <row r="7" spans="1:6" ht="30" customHeight="1">
      <c r="A7" s="148"/>
      <c r="B7" s="178"/>
      <c r="C7" s="643" t="s">
        <v>598</v>
      </c>
      <c r="D7" s="644"/>
      <c r="E7" s="644"/>
      <c r="F7" s="644"/>
    </row>
    <row r="8" spans="1:6" ht="0.75" hidden="1" customHeight="1">
      <c r="A8" s="148"/>
      <c r="B8" s="167"/>
      <c r="C8" s="12"/>
      <c r="D8" s="641"/>
      <c r="E8" s="641"/>
      <c r="F8" s="641"/>
    </row>
    <row r="9" spans="1:6" ht="15.75" customHeight="1">
      <c r="A9" s="640" t="s">
        <v>616</v>
      </c>
      <c r="B9" s="640"/>
      <c r="C9" s="640"/>
      <c r="D9" s="640"/>
      <c r="E9" s="640"/>
      <c r="F9" s="640"/>
    </row>
    <row r="10" spans="1:6" ht="15.75" customHeight="1">
      <c r="A10" s="526"/>
      <c r="B10" s="526"/>
      <c r="C10" s="526"/>
      <c r="D10" s="526"/>
      <c r="E10" s="526"/>
      <c r="F10" s="526"/>
    </row>
    <row r="11" spans="1:6" ht="15.75" customHeight="1">
      <c r="A11" s="529"/>
      <c r="B11" s="645" t="s">
        <v>311</v>
      </c>
      <c r="C11" s="645"/>
      <c r="D11" s="645"/>
      <c r="E11" s="645"/>
      <c r="F11" s="645"/>
    </row>
    <row r="12" spans="1:6" ht="38.25" customHeight="1">
      <c r="A12" s="529"/>
      <c r="B12" s="178"/>
      <c r="C12" s="643" t="s">
        <v>284</v>
      </c>
      <c r="D12" s="644"/>
      <c r="E12" s="644"/>
      <c r="F12" s="644"/>
    </row>
    <row r="13" spans="1:6" ht="15.75" customHeight="1">
      <c r="A13" s="637" t="s">
        <v>599</v>
      </c>
      <c r="B13" s="637"/>
      <c r="C13" s="637"/>
      <c r="D13" s="637"/>
      <c r="E13" s="637"/>
      <c r="F13" s="637"/>
    </row>
    <row r="14" spans="1:6" ht="15.75" customHeight="1">
      <c r="A14" s="148"/>
      <c r="B14" s="167"/>
      <c r="C14" s="148"/>
      <c r="D14" s="11"/>
      <c r="E14" s="11"/>
      <c r="F14" s="11"/>
    </row>
    <row r="15" spans="1:6" ht="33" customHeight="1">
      <c r="A15" s="641" t="s">
        <v>491</v>
      </c>
      <c r="B15" s="641"/>
      <c r="C15" s="641"/>
      <c r="D15" s="641"/>
      <c r="E15" s="641"/>
      <c r="F15" s="641"/>
    </row>
    <row r="16" spans="1:6" ht="52.5" customHeight="1">
      <c r="A16" s="641" t="s">
        <v>403</v>
      </c>
      <c r="B16" s="641"/>
      <c r="C16" s="641"/>
      <c r="D16" s="641"/>
      <c r="E16" s="641"/>
      <c r="F16" s="641"/>
    </row>
    <row r="17" spans="1:9" ht="15.75" thickBot="1">
      <c r="A17" s="13"/>
      <c r="B17" s="168"/>
      <c r="C17" s="14"/>
      <c r="D17" s="15"/>
      <c r="E17" s="15"/>
      <c r="F17" s="276" t="s">
        <v>257</v>
      </c>
    </row>
    <row r="18" spans="1:9" ht="27.75" thickBot="1">
      <c r="A18" s="239" t="s">
        <v>116</v>
      </c>
      <c r="B18" s="240"/>
      <c r="C18" s="240" t="s">
        <v>161</v>
      </c>
      <c r="D18" s="240" t="s">
        <v>162</v>
      </c>
      <c r="E18" s="240" t="s">
        <v>177</v>
      </c>
      <c r="F18" s="241" t="s">
        <v>119</v>
      </c>
    </row>
    <row r="19" spans="1:9" ht="32.25" customHeight="1">
      <c r="A19" s="234" t="s">
        <v>88</v>
      </c>
      <c r="B19" s="235">
        <v>726</v>
      </c>
      <c r="C19" s="236"/>
      <c r="D19" s="237"/>
      <c r="E19" s="237"/>
      <c r="F19" s="238">
        <f>F20+F106+F118+F133+F160+F225+F262+F270+F278+F206+F216</f>
        <v>226386</v>
      </c>
    </row>
    <row r="20" spans="1:9" ht="15.75">
      <c r="A20" s="89" t="s">
        <v>104</v>
      </c>
      <c r="B20" s="225">
        <v>726</v>
      </c>
      <c r="C20" s="69" t="s">
        <v>159</v>
      </c>
      <c r="D20" s="69"/>
      <c r="E20" s="69"/>
      <c r="F20" s="106">
        <f>F21+F40+F76+F83+F30+F69</f>
        <v>50590</v>
      </c>
    </row>
    <row r="21" spans="1:9" ht="48.75" customHeight="1">
      <c r="A21" s="90" t="s">
        <v>290</v>
      </c>
      <c r="B21" s="175">
        <v>726</v>
      </c>
      <c r="C21" s="69" t="s">
        <v>160</v>
      </c>
      <c r="D21" s="69"/>
      <c r="E21" s="69"/>
      <c r="F21" s="106">
        <f>F22</f>
        <v>2740.9</v>
      </c>
    </row>
    <row r="22" spans="1:9" ht="31.5">
      <c r="A22" s="91" t="s">
        <v>37</v>
      </c>
      <c r="B22" s="182">
        <v>726</v>
      </c>
      <c r="C22" s="80" t="s">
        <v>160</v>
      </c>
      <c r="D22" s="80" t="s">
        <v>178</v>
      </c>
      <c r="E22" s="80"/>
      <c r="F22" s="106">
        <f>F23</f>
        <v>2740.9</v>
      </c>
    </row>
    <row r="23" spans="1:9" ht="47.25">
      <c r="A23" s="92" t="s">
        <v>8</v>
      </c>
      <c r="B23" s="183">
        <v>726</v>
      </c>
      <c r="C23" s="83" t="s">
        <v>160</v>
      </c>
      <c r="D23" s="83" t="s">
        <v>179</v>
      </c>
      <c r="E23" s="83"/>
      <c r="F23" s="106">
        <f>F24</f>
        <v>2740.9</v>
      </c>
    </row>
    <row r="24" spans="1:9" ht="45">
      <c r="A24" s="93" t="s">
        <v>9</v>
      </c>
      <c r="B24" s="161">
        <v>726</v>
      </c>
      <c r="C24" s="24" t="s">
        <v>160</v>
      </c>
      <c r="D24" s="24" t="s">
        <v>180</v>
      </c>
      <c r="E24" s="24"/>
      <c r="F24" s="106">
        <f>F26</f>
        <v>2740.9</v>
      </c>
    </row>
    <row r="25" spans="1:9" ht="30">
      <c r="A25" s="93" t="s">
        <v>10</v>
      </c>
      <c r="B25" s="161">
        <v>726</v>
      </c>
      <c r="C25" s="24" t="s">
        <v>160</v>
      </c>
      <c r="D25" s="24" t="s">
        <v>181</v>
      </c>
      <c r="E25" s="24"/>
      <c r="F25" s="106">
        <f>F26</f>
        <v>2740.9</v>
      </c>
    </row>
    <row r="26" spans="1:9" ht="105">
      <c r="A26" s="93" t="s">
        <v>182</v>
      </c>
      <c r="B26" s="161">
        <v>726</v>
      </c>
      <c r="C26" s="24" t="s">
        <v>160</v>
      </c>
      <c r="D26" s="24" t="s">
        <v>181</v>
      </c>
      <c r="E26" s="24" t="s">
        <v>183</v>
      </c>
      <c r="F26" s="107">
        <f>F27</f>
        <v>2740.9</v>
      </c>
    </row>
    <row r="27" spans="1:9" ht="30.75" hidden="1" customHeight="1">
      <c r="A27" s="93" t="s">
        <v>202</v>
      </c>
      <c r="B27" s="161">
        <v>726</v>
      </c>
      <c r="C27" s="24" t="s">
        <v>160</v>
      </c>
      <c r="D27" s="24" t="s">
        <v>181</v>
      </c>
      <c r="E27" s="24" t="s">
        <v>203</v>
      </c>
      <c r="F27" s="107">
        <f>F28+F29</f>
        <v>2740.9</v>
      </c>
    </row>
    <row r="28" spans="1:9" ht="30" hidden="1">
      <c r="A28" s="93" t="s">
        <v>204</v>
      </c>
      <c r="B28" s="161">
        <v>726</v>
      </c>
      <c r="C28" s="24" t="s">
        <v>160</v>
      </c>
      <c r="D28" s="24" t="s">
        <v>181</v>
      </c>
      <c r="E28" s="24" t="s">
        <v>157</v>
      </c>
      <c r="F28" s="107">
        <f>2522.9-511.9</f>
        <v>2011</v>
      </c>
      <c r="I28" s="335"/>
    </row>
    <row r="29" spans="1:9" ht="64.5" hidden="1" customHeight="1">
      <c r="A29" s="93" t="s">
        <v>206</v>
      </c>
      <c r="B29" s="161">
        <v>726</v>
      </c>
      <c r="C29" s="24" t="s">
        <v>160</v>
      </c>
      <c r="D29" s="24" t="s">
        <v>181</v>
      </c>
      <c r="E29" s="24" t="s">
        <v>205</v>
      </c>
      <c r="F29" s="107">
        <f>761.9-32</f>
        <v>729.9</v>
      </c>
      <c r="I29" s="335"/>
    </row>
    <row r="30" spans="1:9" ht="78.75">
      <c r="A30" s="70" t="s">
        <v>326</v>
      </c>
      <c r="B30" s="190">
        <v>726</v>
      </c>
      <c r="C30" s="69" t="s">
        <v>327</v>
      </c>
      <c r="D30" s="69" t="s">
        <v>179</v>
      </c>
      <c r="E30" s="24"/>
      <c r="F30" s="106">
        <f>F31</f>
        <v>8.9</v>
      </c>
      <c r="I30" s="335"/>
    </row>
    <row r="31" spans="1:9" ht="47.25">
      <c r="A31" s="134" t="s">
        <v>8</v>
      </c>
      <c r="B31" s="192">
        <v>726</v>
      </c>
      <c r="C31" s="83" t="s">
        <v>327</v>
      </c>
      <c r="D31" s="83" t="s">
        <v>179</v>
      </c>
      <c r="E31" s="24"/>
      <c r="F31" s="107">
        <f>F32</f>
        <v>8.9</v>
      </c>
      <c r="I31" s="335"/>
    </row>
    <row r="32" spans="1:9" ht="45">
      <c r="A32" s="79" t="s">
        <v>9</v>
      </c>
      <c r="B32" s="191">
        <v>726</v>
      </c>
      <c r="C32" s="24" t="s">
        <v>327</v>
      </c>
      <c r="D32" s="24" t="s">
        <v>180</v>
      </c>
      <c r="E32" s="24"/>
      <c r="F32" s="107">
        <f>F33</f>
        <v>8.9</v>
      </c>
      <c r="I32" s="335"/>
    </row>
    <row r="33" spans="1:10" ht="30">
      <c r="A33" s="79" t="s">
        <v>10</v>
      </c>
      <c r="B33" s="191">
        <v>726</v>
      </c>
      <c r="C33" s="69" t="s">
        <v>327</v>
      </c>
      <c r="D33" s="24" t="s">
        <v>328</v>
      </c>
      <c r="E33" s="24"/>
      <c r="F33" s="107">
        <f>F39+F34</f>
        <v>8.9</v>
      </c>
      <c r="I33" s="335"/>
    </row>
    <row r="34" spans="1:10" ht="45">
      <c r="A34" s="93" t="s">
        <v>298</v>
      </c>
      <c r="B34" s="161">
        <v>726</v>
      </c>
      <c r="C34" s="24" t="s">
        <v>327</v>
      </c>
      <c r="D34" s="24" t="s">
        <v>181</v>
      </c>
      <c r="E34" s="24" t="s">
        <v>122</v>
      </c>
      <c r="F34" s="107">
        <f>F35</f>
        <v>7.9</v>
      </c>
      <c r="I34" s="335"/>
    </row>
    <row r="35" spans="1:10" ht="45" hidden="1">
      <c r="A35" s="93" t="s">
        <v>207</v>
      </c>
      <c r="B35" s="161">
        <v>726</v>
      </c>
      <c r="C35" s="24" t="s">
        <v>156</v>
      </c>
      <c r="D35" s="24" t="s">
        <v>181</v>
      </c>
      <c r="E35" s="24" t="s">
        <v>208</v>
      </c>
      <c r="F35" s="107">
        <f>F36</f>
        <v>7.9</v>
      </c>
      <c r="I35" s="335"/>
    </row>
    <row r="36" spans="1:10" ht="30" hidden="1">
      <c r="A36" s="93" t="s">
        <v>299</v>
      </c>
      <c r="B36" s="161">
        <v>726</v>
      </c>
      <c r="C36" s="24" t="s">
        <v>156</v>
      </c>
      <c r="D36" s="24" t="s">
        <v>181</v>
      </c>
      <c r="E36" s="24" t="s">
        <v>158</v>
      </c>
      <c r="F36" s="107">
        <f>35-31.094+4</f>
        <v>7.9</v>
      </c>
      <c r="I36" s="335"/>
      <c r="J36" s="102"/>
    </row>
    <row r="37" spans="1:10" ht="15">
      <c r="A37" s="79" t="s">
        <v>184</v>
      </c>
      <c r="B37" s="191">
        <v>726</v>
      </c>
      <c r="C37" s="24" t="s">
        <v>327</v>
      </c>
      <c r="D37" s="24" t="s">
        <v>181</v>
      </c>
      <c r="E37" s="24" t="s">
        <v>185</v>
      </c>
      <c r="F37" s="107">
        <f>F39</f>
        <v>1</v>
      </c>
      <c r="I37" s="335"/>
    </row>
    <row r="38" spans="1:10" ht="23.25" hidden="1" customHeight="1">
      <c r="A38" s="79" t="s">
        <v>209</v>
      </c>
      <c r="B38" s="191">
        <v>726</v>
      </c>
      <c r="C38" s="24" t="s">
        <v>327</v>
      </c>
      <c r="D38" s="24" t="s">
        <v>181</v>
      </c>
      <c r="E38" s="24" t="s">
        <v>210</v>
      </c>
      <c r="F38" s="107">
        <f>F39</f>
        <v>1</v>
      </c>
      <c r="I38" s="335"/>
    </row>
    <row r="39" spans="1:10" ht="15" hidden="1">
      <c r="A39" s="79" t="s">
        <v>226</v>
      </c>
      <c r="B39" s="191">
        <v>726</v>
      </c>
      <c r="C39" s="24" t="s">
        <v>327</v>
      </c>
      <c r="D39" s="24" t="s">
        <v>181</v>
      </c>
      <c r="E39" s="24" t="s">
        <v>225</v>
      </c>
      <c r="F39" s="107">
        <v>1</v>
      </c>
      <c r="I39" s="335"/>
    </row>
    <row r="40" spans="1:10" ht="81.75" customHeight="1">
      <c r="A40" s="90" t="s">
        <v>499</v>
      </c>
      <c r="B40" s="175">
        <v>726</v>
      </c>
      <c r="C40" s="69" t="s">
        <v>156</v>
      </c>
      <c r="D40" s="69"/>
      <c r="E40" s="69"/>
      <c r="F40" s="106">
        <f>F41</f>
        <v>32288.400000000001</v>
      </c>
      <c r="I40" s="335"/>
    </row>
    <row r="41" spans="1:10" ht="31.5">
      <c r="A41" s="91" t="s">
        <v>37</v>
      </c>
      <c r="B41" s="182">
        <v>726</v>
      </c>
      <c r="C41" s="80" t="s">
        <v>156</v>
      </c>
      <c r="D41" s="80" t="s">
        <v>178</v>
      </c>
      <c r="E41" s="80"/>
      <c r="F41" s="108">
        <f>F42+F64</f>
        <v>32288.400000000001</v>
      </c>
      <c r="I41" s="335"/>
    </row>
    <row r="42" spans="1:10" ht="47.25">
      <c r="A42" s="92" t="s">
        <v>8</v>
      </c>
      <c r="B42" s="183">
        <v>726</v>
      </c>
      <c r="C42" s="83" t="s">
        <v>156</v>
      </c>
      <c r="D42" s="83" t="s">
        <v>179</v>
      </c>
      <c r="E42" s="83"/>
      <c r="F42" s="109">
        <f>F43</f>
        <v>32287.7</v>
      </c>
      <c r="I42" s="335"/>
    </row>
    <row r="43" spans="1:10" ht="45">
      <c r="A43" s="93" t="s">
        <v>9</v>
      </c>
      <c r="B43" s="161">
        <v>726</v>
      </c>
      <c r="C43" s="24" t="s">
        <v>156</v>
      </c>
      <c r="D43" s="24" t="s">
        <v>180</v>
      </c>
      <c r="E43" s="24"/>
      <c r="F43" s="109">
        <f>F44</f>
        <v>32287.7</v>
      </c>
      <c r="I43" s="335"/>
    </row>
    <row r="44" spans="1:10" ht="30">
      <c r="A44" s="93" t="s">
        <v>10</v>
      </c>
      <c r="B44" s="161">
        <v>726</v>
      </c>
      <c r="C44" s="24" t="s">
        <v>156</v>
      </c>
      <c r="D44" s="24" t="s">
        <v>181</v>
      </c>
      <c r="E44" s="24"/>
      <c r="F44" s="107">
        <f>F45+F50+F57+F54</f>
        <v>32287.7</v>
      </c>
      <c r="I44" s="335"/>
    </row>
    <row r="45" spans="1:10" ht="105">
      <c r="A45" s="93" t="s">
        <v>182</v>
      </c>
      <c r="B45" s="161"/>
      <c r="C45" s="24" t="s">
        <v>156</v>
      </c>
      <c r="D45" s="24" t="s">
        <v>181</v>
      </c>
      <c r="E45" s="24" t="s">
        <v>183</v>
      </c>
      <c r="F45" s="107">
        <f>F46</f>
        <v>29855.7</v>
      </c>
      <c r="H45" s="319"/>
      <c r="I45" s="335"/>
    </row>
    <row r="46" spans="1:10" ht="37.5" hidden="1" customHeight="1">
      <c r="A46" s="93" t="s">
        <v>202</v>
      </c>
      <c r="B46" s="161">
        <v>726</v>
      </c>
      <c r="C46" s="24" t="s">
        <v>156</v>
      </c>
      <c r="D46" s="24" t="s">
        <v>181</v>
      </c>
      <c r="E46" s="24" t="s">
        <v>203</v>
      </c>
      <c r="F46" s="107">
        <f>F47+F49+F48</f>
        <v>29855.7</v>
      </c>
      <c r="I46" s="335"/>
    </row>
    <row r="47" spans="1:10" ht="37.5" hidden="1" customHeight="1">
      <c r="A47" s="93" t="s">
        <v>204</v>
      </c>
      <c r="B47" s="161">
        <v>726</v>
      </c>
      <c r="C47" s="24" t="s">
        <v>156</v>
      </c>
      <c r="D47" s="24" t="s">
        <v>181</v>
      </c>
      <c r="E47" s="24" t="s">
        <v>157</v>
      </c>
      <c r="F47" s="107">
        <f>15435.3-2000+24.9012+742.8+635+(2333+422.1)-3.9+4403.6</f>
        <v>21992.799999999999</v>
      </c>
      <c r="I47" s="335"/>
    </row>
    <row r="48" spans="1:10" ht="50.25" hidden="1" customHeight="1">
      <c r="A48" s="93" t="s">
        <v>462</v>
      </c>
      <c r="B48" s="161">
        <v>726</v>
      </c>
      <c r="C48" s="24" t="s">
        <v>156</v>
      </c>
      <c r="D48" s="24" t="s">
        <v>181</v>
      </c>
      <c r="E48" s="24" t="s">
        <v>461</v>
      </c>
      <c r="F48" s="107">
        <v>4.8</v>
      </c>
      <c r="I48" s="335"/>
      <c r="J48" s="102"/>
    </row>
    <row r="49" spans="1:10" ht="64.5" hidden="1" customHeight="1">
      <c r="A49" s="93" t="s">
        <v>206</v>
      </c>
      <c r="B49" s="161">
        <v>726</v>
      </c>
      <c r="C49" s="24" t="s">
        <v>156</v>
      </c>
      <c r="D49" s="24" t="s">
        <v>181</v>
      </c>
      <c r="E49" s="24" t="s">
        <v>205</v>
      </c>
      <c r="F49" s="107">
        <f>4065+1200+350+201+2042.1</f>
        <v>7858.1</v>
      </c>
      <c r="I49" s="335"/>
    </row>
    <row r="50" spans="1:10" ht="45">
      <c r="A50" s="93" t="s">
        <v>298</v>
      </c>
      <c r="B50" s="161">
        <v>726</v>
      </c>
      <c r="C50" s="24" t="s">
        <v>156</v>
      </c>
      <c r="D50" s="24" t="s">
        <v>181</v>
      </c>
      <c r="E50" s="24" t="s">
        <v>122</v>
      </c>
      <c r="F50" s="107">
        <f>F51</f>
        <v>2324.4</v>
      </c>
      <c r="I50" s="335"/>
    </row>
    <row r="51" spans="1:10" ht="45">
      <c r="A51" s="93" t="s">
        <v>207</v>
      </c>
      <c r="B51" s="161">
        <v>726</v>
      </c>
      <c r="C51" s="24" t="s">
        <v>156</v>
      </c>
      <c r="D51" s="24" t="s">
        <v>181</v>
      </c>
      <c r="E51" s="24" t="s">
        <v>208</v>
      </c>
      <c r="F51" s="107">
        <f>F52+F53</f>
        <v>2324.4</v>
      </c>
      <c r="I51" s="335"/>
    </row>
    <row r="52" spans="1:10" ht="30">
      <c r="A52" s="93" t="s">
        <v>299</v>
      </c>
      <c r="B52" s="161">
        <v>726</v>
      </c>
      <c r="C52" s="24" t="s">
        <v>156</v>
      </c>
      <c r="D52" s="24" t="s">
        <v>181</v>
      </c>
      <c r="E52" s="24" t="s">
        <v>158</v>
      </c>
      <c r="F52" s="107">
        <f>869.5+100+45+548.6</f>
        <v>1563.1</v>
      </c>
      <c r="I52" s="335"/>
      <c r="J52" s="102"/>
    </row>
    <row r="53" spans="1:10" ht="15">
      <c r="A53" s="93" t="s">
        <v>363</v>
      </c>
      <c r="B53" s="161">
        <v>726</v>
      </c>
      <c r="C53" s="24" t="s">
        <v>156</v>
      </c>
      <c r="D53" s="24" t="s">
        <v>181</v>
      </c>
      <c r="E53" s="24" t="s">
        <v>362</v>
      </c>
      <c r="F53" s="107">
        <f>450+300+11.3</f>
        <v>761.3</v>
      </c>
      <c r="I53" s="335"/>
    </row>
    <row r="54" spans="1:10" ht="30">
      <c r="A54" s="93" t="s">
        <v>198</v>
      </c>
      <c r="B54" s="87" t="s">
        <v>138</v>
      </c>
      <c r="C54" s="152" t="s">
        <v>156</v>
      </c>
      <c r="D54" s="152" t="s">
        <v>181</v>
      </c>
      <c r="E54" s="152" t="s">
        <v>125</v>
      </c>
      <c r="F54" s="107">
        <f>SUM(F55:F56)</f>
        <v>60</v>
      </c>
      <c r="I54" s="335"/>
    </row>
    <row r="55" spans="1:10" ht="15" hidden="1">
      <c r="A55" s="17" t="s">
        <v>346</v>
      </c>
      <c r="B55" s="87" t="s">
        <v>138</v>
      </c>
      <c r="C55" s="152" t="s">
        <v>156</v>
      </c>
      <c r="D55" s="152" t="s">
        <v>181</v>
      </c>
      <c r="E55" s="152" t="s">
        <v>347</v>
      </c>
      <c r="F55" s="107">
        <v>10</v>
      </c>
      <c r="I55" s="335"/>
    </row>
    <row r="56" spans="1:10" ht="15" hidden="1">
      <c r="A56" s="17" t="s">
        <v>356</v>
      </c>
      <c r="B56" s="87" t="s">
        <v>138</v>
      </c>
      <c r="C56" s="152" t="s">
        <v>156</v>
      </c>
      <c r="D56" s="152" t="s">
        <v>181</v>
      </c>
      <c r="E56" s="152" t="s">
        <v>355</v>
      </c>
      <c r="F56" s="107">
        <f>20+30</f>
        <v>50</v>
      </c>
      <c r="I56" s="335"/>
    </row>
    <row r="57" spans="1:10" ht="15">
      <c r="A57" s="93" t="s">
        <v>184</v>
      </c>
      <c r="B57" s="161">
        <v>726</v>
      </c>
      <c r="C57" s="24" t="s">
        <v>156</v>
      </c>
      <c r="D57" s="24" t="s">
        <v>181</v>
      </c>
      <c r="E57" s="24" t="s">
        <v>185</v>
      </c>
      <c r="F57" s="107">
        <f>F60+F58</f>
        <v>47.6</v>
      </c>
      <c r="I57" s="335"/>
    </row>
    <row r="58" spans="1:10" ht="29.25" hidden="1" customHeight="1">
      <c r="A58" s="522" t="s">
        <v>348</v>
      </c>
      <c r="B58" s="161">
        <v>726</v>
      </c>
      <c r="C58" s="24" t="s">
        <v>156</v>
      </c>
      <c r="D58" s="24" t="s">
        <v>181</v>
      </c>
      <c r="E58" s="24" t="s">
        <v>349</v>
      </c>
      <c r="F58" s="107">
        <f>F59</f>
        <v>0</v>
      </c>
      <c r="I58" s="335"/>
    </row>
    <row r="59" spans="1:10" ht="22.5" hidden="1" customHeight="1">
      <c r="A59" s="522" t="s">
        <v>350</v>
      </c>
      <c r="B59" s="161">
        <v>726</v>
      </c>
      <c r="C59" s="24" t="s">
        <v>156</v>
      </c>
      <c r="D59" s="24" t="s">
        <v>181</v>
      </c>
      <c r="E59" s="24" t="s">
        <v>351</v>
      </c>
      <c r="F59" s="107">
        <v>0</v>
      </c>
      <c r="I59" s="335"/>
    </row>
    <row r="60" spans="1:10" ht="18.75" hidden="1" customHeight="1">
      <c r="A60" s="93" t="s">
        <v>209</v>
      </c>
      <c r="B60" s="161">
        <v>726</v>
      </c>
      <c r="C60" s="24" t="s">
        <v>156</v>
      </c>
      <c r="D60" s="24" t="s">
        <v>181</v>
      </c>
      <c r="E60" s="24" t="s">
        <v>210</v>
      </c>
      <c r="F60" s="107">
        <f>F62+F63+F61</f>
        <v>47.6</v>
      </c>
      <c r="I60" s="335"/>
    </row>
    <row r="61" spans="1:10" ht="30" hidden="1">
      <c r="A61" s="93" t="s">
        <v>373</v>
      </c>
      <c r="B61" s="161">
        <v>726</v>
      </c>
      <c r="C61" s="24" t="s">
        <v>156</v>
      </c>
      <c r="D61" s="24" t="s">
        <v>181</v>
      </c>
      <c r="E61" s="24" t="s">
        <v>305</v>
      </c>
      <c r="F61" s="107">
        <f>30-28</f>
        <v>2</v>
      </c>
      <c r="I61" s="335"/>
    </row>
    <row r="62" spans="1:10" ht="15" hidden="1">
      <c r="A62" s="93" t="s">
        <v>220</v>
      </c>
      <c r="B62" s="161">
        <v>726</v>
      </c>
      <c r="C62" s="24" t="s">
        <v>156</v>
      </c>
      <c r="D62" s="24" t="s">
        <v>181</v>
      </c>
      <c r="E62" s="24" t="s">
        <v>211</v>
      </c>
      <c r="F62" s="107">
        <v>10</v>
      </c>
      <c r="I62" s="335"/>
    </row>
    <row r="63" spans="1:10" ht="15" hidden="1">
      <c r="A63" s="93" t="s">
        <v>226</v>
      </c>
      <c r="B63" s="161">
        <v>726</v>
      </c>
      <c r="C63" s="24" t="s">
        <v>156</v>
      </c>
      <c r="D63" s="24" t="s">
        <v>181</v>
      </c>
      <c r="E63" s="24" t="s">
        <v>225</v>
      </c>
      <c r="F63" s="107">
        <f>10+10.6+15</f>
        <v>35.6</v>
      </c>
      <c r="I63" s="335"/>
    </row>
    <row r="64" spans="1:10" ht="47.25">
      <c r="A64" s="92" t="s">
        <v>12</v>
      </c>
      <c r="B64" s="183">
        <v>726</v>
      </c>
      <c r="C64" s="24" t="s">
        <v>156</v>
      </c>
      <c r="D64" s="83" t="s">
        <v>212</v>
      </c>
      <c r="E64" s="83"/>
      <c r="F64" s="109">
        <f>F65</f>
        <v>0.7</v>
      </c>
      <c r="I64" s="335"/>
    </row>
    <row r="65" spans="1:9" ht="138.75" customHeight="1">
      <c r="A65" s="93" t="s">
        <v>361</v>
      </c>
      <c r="B65" s="161">
        <v>726</v>
      </c>
      <c r="C65" s="24" t="s">
        <v>156</v>
      </c>
      <c r="D65" s="24" t="s">
        <v>186</v>
      </c>
      <c r="E65" s="24"/>
      <c r="F65" s="107">
        <f>F66</f>
        <v>0.7</v>
      </c>
      <c r="I65" s="335"/>
    </row>
    <row r="66" spans="1:9" ht="45">
      <c r="A66" s="93" t="s">
        <v>298</v>
      </c>
      <c r="B66" s="161">
        <v>726</v>
      </c>
      <c r="C66" s="24" t="s">
        <v>156</v>
      </c>
      <c r="D66" s="24" t="s">
        <v>186</v>
      </c>
      <c r="E66" s="24" t="s">
        <v>122</v>
      </c>
      <c r="F66" s="107">
        <f>F67</f>
        <v>0.7</v>
      </c>
      <c r="I66" s="335"/>
    </row>
    <row r="67" spans="1:9" ht="45" hidden="1">
      <c r="A67" s="93" t="s">
        <v>207</v>
      </c>
      <c r="B67" s="161">
        <v>726</v>
      </c>
      <c r="C67" s="24" t="s">
        <v>156</v>
      </c>
      <c r="D67" s="24" t="s">
        <v>186</v>
      </c>
      <c r="E67" s="24" t="s">
        <v>208</v>
      </c>
      <c r="F67" s="107">
        <f>F68</f>
        <v>0.7</v>
      </c>
      <c r="I67" s="335"/>
    </row>
    <row r="68" spans="1:9" ht="30" hidden="1">
      <c r="A68" s="93" t="s">
        <v>299</v>
      </c>
      <c r="B68" s="161">
        <v>726</v>
      </c>
      <c r="C68" s="24" t="s">
        <v>156</v>
      </c>
      <c r="D68" s="24" t="s">
        <v>186</v>
      </c>
      <c r="E68" s="24" t="s">
        <v>158</v>
      </c>
      <c r="F68" s="107">
        <v>0.7</v>
      </c>
      <c r="I68" s="335"/>
    </row>
    <row r="69" spans="1:9" ht="31.5" hidden="1">
      <c r="A69" s="90" t="s">
        <v>126</v>
      </c>
      <c r="B69" s="531">
        <v>726</v>
      </c>
      <c r="C69" s="69" t="s">
        <v>228</v>
      </c>
      <c r="D69" s="69"/>
      <c r="E69" s="69"/>
      <c r="F69" s="106">
        <f>F75</f>
        <v>0</v>
      </c>
      <c r="I69" s="335"/>
    </row>
    <row r="70" spans="1:9" ht="31.5" hidden="1">
      <c r="A70" s="92" t="s">
        <v>37</v>
      </c>
      <c r="B70" s="513">
        <v>726</v>
      </c>
      <c r="C70" s="83" t="s">
        <v>228</v>
      </c>
      <c r="D70" s="83" t="s">
        <v>178</v>
      </c>
      <c r="E70" s="24"/>
      <c r="F70" s="107">
        <f>F75</f>
        <v>0</v>
      </c>
      <c r="I70" s="335"/>
    </row>
    <row r="71" spans="1:9" ht="47.25" hidden="1">
      <c r="A71" s="92" t="s">
        <v>8</v>
      </c>
      <c r="B71" s="513">
        <v>726</v>
      </c>
      <c r="C71" s="83" t="s">
        <v>228</v>
      </c>
      <c r="D71" s="83" t="s">
        <v>179</v>
      </c>
      <c r="E71" s="24"/>
      <c r="F71" s="107">
        <f>F75</f>
        <v>0</v>
      </c>
      <c r="I71" s="335"/>
    </row>
    <row r="72" spans="1:9" ht="45" hidden="1">
      <c r="A72" s="93" t="s">
        <v>9</v>
      </c>
      <c r="B72" s="513">
        <v>726</v>
      </c>
      <c r="C72" s="24" t="s">
        <v>228</v>
      </c>
      <c r="D72" s="24" t="s">
        <v>180</v>
      </c>
      <c r="E72" s="24"/>
      <c r="F72" s="107">
        <f>F75</f>
        <v>0</v>
      </c>
      <c r="I72" s="335"/>
    </row>
    <row r="73" spans="1:9" ht="15" hidden="1">
      <c r="A73" s="266" t="s">
        <v>358</v>
      </c>
      <c r="B73" s="513">
        <v>726</v>
      </c>
      <c r="C73" s="368" t="s">
        <v>228</v>
      </c>
      <c r="D73" s="532" t="s">
        <v>229</v>
      </c>
      <c r="E73" s="24" t="s">
        <v>120</v>
      </c>
      <c r="F73" s="110">
        <f>F74</f>
        <v>0</v>
      </c>
      <c r="I73" s="335"/>
    </row>
    <row r="74" spans="1:9" ht="15" hidden="1">
      <c r="A74" s="266" t="s">
        <v>184</v>
      </c>
      <c r="B74" s="513">
        <v>726</v>
      </c>
      <c r="C74" s="368" t="s">
        <v>228</v>
      </c>
      <c r="D74" s="532" t="s">
        <v>229</v>
      </c>
      <c r="E74" s="368" t="s">
        <v>185</v>
      </c>
      <c r="F74" s="246">
        <f>F75</f>
        <v>0</v>
      </c>
      <c r="I74" s="335"/>
    </row>
    <row r="75" spans="1:9" ht="15" hidden="1">
      <c r="A75" s="266" t="s">
        <v>359</v>
      </c>
      <c r="B75" s="513">
        <v>726</v>
      </c>
      <c r="C75" s="368" t="s">
        <v>228</v>
      </c>
      <c r="D75" s="532" t="s">
        <v>229</v>
      </c>
      <c r="E75" s="24" t="s">
        <v>357</v>
      </c>
      <c r="F75" s="110">
        <v>0</v>
      </c>
      <c r="I75" s="335"/>
    </row>
    <row r="76" spans="1:9" ht="15.75">
      <c r="A76" s="90" t="s">
        <v>129</v>
      </c>
      <c r="B76" s="175">
        <v>726</v>
      </c>
      <c r="C76" s="69" t="s">
        <v>163</v>
      </c>
      <c r="D76" s="69"/>
      <c r="E76" s="69"/>
      <c r="F76" s="106">
        <f t="shared" ref="F76:F81" si="0">F77</f>
        <v>100</v>
      </c>
      <c r="I76" s="335"/>
    </row>
    <row r="77" spans="1:9" ht="31.5">
      <c r="A77" s="91" t="s">
        <v>37</v>
      </c>
      <c r="B77" s="182">
        <v>726</v>
      </c>
      <c r="C77" s="80" t="s">
        <v>163</v>
      </c>
      <c r="D77" s="80" t="s">
        <v>178</v>
      </c>
      <c r="E77" s="80"/>
      <c r="F77" s="108">
        <f t="shared" si="0"/>
        <v>100</v>
      </c>
      <c r="I77" s="335"/>
    </row>
    <row r="78" spans="1:9" ht="47.25">
      <c r="A78" s="92" t="s">
        <v>8</v>
      </c>
      <c r="B78" s="183">
        <v>726</v>
      </c>
      <c r="C78" s="83" t="s">
        <v>163</v>
      </c>
      <c r="D78" s="83" t="s">
        <v>179</v>
      </c>
      <c r="E78" s="83"/>
      <c r="F78" s="107">
        <f t="shared" si="0"/>
        <v>100</v>
      </c>
      <c r="I78" s="335"/>
    </row>
    <row r="79" spans="1:9" ht="45">
      <c r="A79" s="93" t="s">
        <v>9</v>
      </c>
      <c r="B79" s="161">
        <v>726</v>
      </c>
      <c r="C79" s="24" t="s">
        <v>163</v>
      </c>
      <c r="D79" s="24" t="s">
        <v>180</v>
      </c>
      <c r="E79" s="24"/>
      <c r="F79" s="107">
        <f t="shared" si="0"/>
        <v>100</v>
      </c>
      <c r="I79" s="335"/>
    </row>
    <row r="80" spans="1:9" ht="30">
      <c r="A80" s="93" t="s">
        <v>231</v>
      </c>
      <c r="B80" s="161">
        <v>726</v>
      </c>
      <c r="C80" s="24" t="s">
        <v>163</v>
      </c>
      <c r="D80" s="24" t="s">
        <v>232</v>
      </c>
      <c r="E80" s="24"/>
      <c r="F80" s="107">
        <f>F82</f>
        <v>100</v>
      </c>
      <c r="I80" s="335"/>
    </row>
    <row r="81" spans="1:10" ht="15">
      <c r="A81" s="93" t="s">
        <v>184</v>
      </c>
      <c r="B81" s="161">
        <v>726</v>
      </c>
      <c r="C81" s="24" t="s">
        <v>163</v>
      </c>
      <c r="D81" s="24" t="s">
        <v>232</v>
      </c>
      <c r="E81" s="24" t="s">
        <v>185</v>
      </c>
      <c r="F81" s="107">
        <f t="shared" si="0"/>
        <v>100</v>
      </c>
      <c r="I81" s="335"/>
    </row>
    <row r="82" spans="1:10" ht="18" hidden="1" customHeight="1">
      <c r="A82" s="93" t="s">
        <v>213</v>
      </c>
      <c r="B82" s="161">
        <v>726</v>
      </c>
      <c r="C82" s="24" t="s">
        <v>163</v>
      </c>
      <c r="D82" s="24" t="s">
        <v>232</v>
      </c>
      <c r="E82" s="24" t="s">
        <v>214</v>
      </c>
      <c r="F82" s="107">
        <v>100</v>
      </c>
      <c r="I82" s="335"/>
    </row>
    <row r="83" spans="1:10" ht="20.25" customHeight="1">
      <c r="A83" s="90" t="s">
        <v>273</v>
      </c>
      <c r="B83" s="175"/>
      <c r="C83" s="69" t="s">
        <v>274</v>
      </c>
      <c r="D83" s="69"/>
      <c r="E83" s="69"/>
      <c r="F83" s="106">
        <f>F84</f>
        <v>15451.8</v>
      </c>
      <c r="I83" s="335"/>
    </row>
    <row r="84" spans="1:10" ht="31.5">
      <c r="A84" s="94" t="s">
        <v>37</v>
      </c>
      <c r="B84" s="228">
        <v>726</v>
      </c>
      <c r="C84" s="80" t="s">
        <v>274</v>
      </c>
      <c r="D84" s="80" t="s">
        <v>178</v>
      </c>
      <c r="E84" s="80"/>
      <c r="F84" s="108">
        <f t="shared" ref="F84:F85" si="1">F85</f>
        <v>15451.8</v>
      </c>
      <c r="I84" s="335"/>
    </row>
    <row r="85" spans="1:10" ht="45">
      <c r="A85" s="88" t="s">
        <v>8</v>
      </c>
      <c r="B85" s="131">
        <v>726</v>
      </c>
      <c r="C85" s="24" t="s">
        <v>274</v>
      </c>
      <c r="D85" s="24" t="s">
        <v>179</v>
      </c>
      <c r="E85" s="24"/>
      <c r="F85" s="107">
        <f t="shared" si="1"/>
        <v>15451.8</v>
      </c>
      <c r="I85" s="335"/>
    </row>
    <row r="86" spans="1:10" ht="45">
      <c r="A86" s="88" t="s">
        <v>9</v>
      </c>
      <c r="B86" s="131">
        <v>726</v>
      </c>
      <c r="C86" s="24" t="s">
        <v>274</v>
      </c>
      <c r="D86" s="24" t="s">
        <v>180</v>
      </c>
      <c r="E86" s="24"/>
      <c r="F86" s="107">
        <f>F87+F100</f>
        <v>15451.8</v>
      </c>
      <c r="I86" s="335"/>
    </row>
    <row r="87" spans="1:10" ht="45">
      <c r="A87" s="88" t="s">
        <v>264</v>
      </c>
      <c r="B87" s="131">
        <v>726</v>
      </c>
      <c r="C87" s="24" t="s">
        <v>274</v>
      </c>
      <c r="D87" s="24" t="s">
        <v>195</v>
      </c>
      <c r="E87" s="24"/>
      <c r="F87" s="107">
        <f>F88+F93+F96+F104</f>
        <v>15449.9</v>
      </c>
      <c r="I87" s="335"/>
    </row>
    <row r="88" spans="1:10" ht="98.25" customHeight="1">
      <c r="A88" s="88" t="s">
        <v>182</v>
      </c>
      <c r="B88" s="131">
        <v>726</v>
      </c>
      <c r="C88" s="24" t="s">
        <v>274</v>
      </c>
      <c r="D88" s="24" t="s">
        <v>195</v>
      </c>
      <c r="E88" s="24" t="s">
        <v>183</v>
      </c>
      <c r="F88" s="107">
        <f>F89</f>
        <v>14614.7</v>
      </c>
      <c r="G88" s="102"/>
      <c r="I88" s="335"/>
    </row>
    <row r="89" spans="1:10" ht="30" hidden="1">
      <c r="A89" s="88" t="s">
        <v>215</v>
      </c>
      <c r="B89" s="131">
        <v>726</v>
      </c>
      <c r="C89" s="24" t="s">
        <v>274</v>
      </c>
      <c r="D89" s="24" t="s">
        <v>195</v>
      </c>
      <c r="E89" s="24" t="s">
        <v>216</v>
      </c>
      <c r="F89" s="107">
        <f>F90+F92+F91</f>
        <v>14614.7</v>
      </c>
      <c r="I89" s="335"/>
    </row>
    <row r="90" spans="1:10" ht="22.5" hidden="1" customHeight="1">
      <c r="A90" s="88" t="s">
        <v>296</v>
      </c>
      <c r="B90" s="131">
        <v>726</v>
      </c>
      <c r="C90" s="24" t="s">
        <v>274</v>
      </c>
      <c r="D90" s="24" t="s">
        <v>195</v>
      </c>
      <c r="E90" s="24" t="s">
        <v>217</v>
      </c>
      <c r="F90" s="107">
        <f>6970.9+486.3+50+20+3127.9</f>
        <v>10655.1</v>
      </c>
      <c r="I90" s="335"/>
    </row>
    <row r="91" spans="1:10" ht="32.25" hidden="1" customHeight="1">
      <c r="A91" s="93" t="s">
        <v>307</v>
      </c>
      <c r="B91" s="161">
        <v>726</v>
      </c>
      <c r="C91" s="24" t="s">
        <v>274</v>
      </c>
      <c r="D91" s="24" t="s">
        <v>195</v>
      </c>
      <c r="E91" s="24" t="s">
        <v>218</v>
      </c>
      <c r="F91" s="107">
        <v>13.7</v>
      </c>
      <c r="I91" s="335"/>
      <c r="J91" s="102"/>
    </row>
    <row r="92" spans="1:10" ht="62.25" hidden="1" customHeight="1">
      <c r="A92" s="88" t="s">
        <v>297</v>
      </c>
      <c r="B92" s="131">
        <v>726</v>
      </c>
      <c r="C92" s="24" t="s">
        <v>274</v>
      </c>
      <c r="D92" s="24" t="s">
        <v>195</v>
      </c>
      <c r="E92" s="24" t="s">
        <v>219</v>
      </c>
      <c r="F92" s="107">
        <f>1352.3+735.2-11.7+766.3+42.2+1061.6</f>
        <v>3945.9</v>
      </c>
      <c r="I92" s="335"/>
    </row>
    <row r="93" spans="1:10" ht="45">
      <c r="A93" s="88" t="s">
        <v>298</v>
      </c>
      <c r="B93" s="131">
        <v>726</v>
      </c>
      <c r="C93" s="24" t="s">
        <v>274</v>
      </c>
      <c r="D93" s="24" t="s">
        <v>195</v>
      </c>
      <c r="E93" s="24" t="s">
        <v>122</v>
      </c>
      <c r="F93" s="107">
        <f>F94</f>
        <v>733.2</v>
      </c>
      <c r="I93" s="335"/>
    </row>
    <row r="94" spans="1:10" ht="45" hidden="1">
      <c r="A94" s="88" t="s">
        <v>207</v>
      </c>
      <c r="B94" s="131">
        <v>726</v>
      </c>
      <c r="C94" s="24" t="s">
        <v>274</v>
      </c>
      <c r="D94" s="24" t="s">
        <v>195</v>
      </c>
      <c r="E94" s="24" t="s">
        <v>208</v>
      </c>
      <c r="F94" s="107">
        <f>F95</f>
        <v>733.2</v>
      </c>
      <c r="I94" s="335"/>
    </row>
    <row r="95" spans="1:10" ht="30" hidden="1">
      <c r="A95" s="88" t="s">
        <v>299</v>
      </c>
      <c r="B95" s="131">
        <v>726</v>
      </c>
      <c r="C95" s="24" t="s">
        <v>274</v>
      </c>
      <c r="D95" s="24" t="s">
        <v>195</v>
      </c>
      <c r="E95" s="24" t="s">
        <v>158</v>
      </c>
      <c r="F95" s="107">
        <f>653.2-35-15+130</f>
        <v>733.2</v>
      </c>
      <c r="I95" s="335"/>
    </row>
    <row r="96" spans="1:10" ht="19.5" customHeight="1">
      <c r="A96" s="93" t="s">
        <v>184</v>
      </c>
      <c r="B96" s="161">
        <v>726</v>
      </c>
      <c r="C96" s="24" t="s">
        <v>274</v>
      </c>
      <c r="D96" s="24" t="s">
        <v>195</v>
      </c>
      <c r="E96" s="24" t="s">
        <v>185</v>
      </c>
      <c r="F96" s="107">
        <f>F97</f>
        <v>2</v>
      </c>
      <c r="I96" s="335"/>
    </row>
    <row r="97" spans="1:9" ht="30" hidden="1">
      <c r="A97" s="88" t="s">
        <v>209</v>
      </c>
      <c r="B97" s="131">
        <v>726</v>
      </c>
      <c r="C97" s="24" t="s">
        <v>274</v>
      </c>
      <c r="D97" s="24" t="s">
        <v>195</v>
      </c>
      <c r="E97" s="24" t="s">
        <v>210</v>
      </c>
      <c r="F97" s="107">
        <f>F98+F99</f>
        <v>2</v>
      </c>
      <c r="I97" s="335"/>
    </row>
    <row r="98" spans="1:9" ht="15" hidden="1">
      <c r="A98" s="88" t="s">
        <v>220</v>
      </c>
      <c r="B98" s="131"/>
      <c r="C98" s="24" t="s">
        <v>274</v>
      </c>
      <c r="D98" s="24" t="s">
        <v>195</v>
      </c>
      <c r="E98" s="24" t="s">
        <v>211</v>
      </c>
      <c r="F98" s="107">
        <v>0</v>
      </c>
      <c r="I98" s="335"/>
    </row>
    <row r="99" spans="1:9" ht="15" hidden="1">
      <c r="A99" s="88" t="s">
        <v>226</v>
      </c>
      <c r="B99" s="131">
        <v>726</v>
      </c>
      <c r="C99" s="24" t="s">
        <v>274</v>
      </c>
      <c r="D99" s="24" t="s">
        <v>195</v>
      </c>
      <c r="E99" s="24" t="s">
        <v>225</v>
      </c>
      <c r="F99" s="107">
        <f>0.5+0.2+0.3+1</f>
        <v>2</v>
      </c>
      <c r="I99" s="335"/>
    </row>
    <row r="100" spans="1:9" ht="45">
      <c r="A100" s="93" t="s">
        <v>275</v>
      </c>
      <c r="B100" s="161">
        <v>726</v>
      </c>
      <c r="C100" s="24" t="s">
        <v>274</v>
      </c>
      <c r="D100" s="24" t="s">
        <v>276</v>
      </c>
      <c r="E100" s="24"/>
      <c r="F100" s="107">
        <f t="shared" ref="F100:F104" si="2">F101</f>
        <v>1.9</v>
      </c>
      <c r="I100" s="335"/>
    </row>
    <row r="101" spans="1:9" ht="45">
      <c r="A101" s="93" t="s">
        <v>298</v>
      </c>
      <c r="B101" s="161">
        <v>726</v>
      </c>
      <c r="C101" s="24" t="s">
        <v>274</v>
      </c>
      <c r="D101" s="24" t="s">
        <v>276</v>
      </c>
      <c r="E101" s="24" t="s">
        <v>122</v>
      </c>
      <c r="F101" s="107">
        <v>1.9</v>
      </c>
      <c r="I101" s="335"/>
    </row>
    <row r="102" spans="1:9" ht="45" hidden="1">
      <c r="A102" s="93" t="s">
        <v>298</v>
      </c>
      <c r="B102" s="161">
        <v>726</v>
      </c>
      <c r="C102" s="24" t="s">
        <v>274</v>
      </c>
      <c r="D102" s="24" t="s">
        <v>276</v>
      </c>
      <c r="E102" s="24" t="s">
        <v>208</v>
      </c>
      <c r="F102" s="107">
        <v>1.9</v>
      </c>
      <c r="I102" s="335"/>
    </row>
    <row r="103" spans="1:9" ht="30" hidden="1">
      <c r="A103" s="93" t="s">
        <v>498</v>
      </c>
      <c r="B103" s="161">
        <v>726</v>
      </c>
      <c r="C103" s="24" t="s">
        <v>274</v>
      </c>
      <c r="D103" s="24" t="s">
        <v>276</v>
      </c>
      <c r="E103" s="24" t="s">
        <v>158</v>
      </c>
      <c r="F103" s="107">
        <f>3.5-1.56462</f>
        <v>1.9</v>
      </c>
      <c r="I103" s="335"/>
    </row>
    <row r="104" spans="1:9" ht="30">
      <c r="A104" s="93" t="s">
        <v>36</v>
      </c>
      <c r="B104" s="161">
        <v>726</v>
      </c>
      <c r="C104" s="24" t="s">
        <v>274</v>
      </c>
      <c r="D104" s="24" t="s">
        <v>234</v>
      </c>
      <c r="E104" s="24"/>
      <c r="F104" s="107">
        <f t="shared" si="2"/>
        <v>100</v>
      </c>
      <c r="I104" s="335"/>
    </row>
    <row r="105" spans="1:9" ht="45">
      <c r="A105" s="93" t="s">
        <v>298</v>
      </c>
      <c r="B105" s="161">
        <v>726</v>
      </c>
      <c r="C105" s="24" t="s">
        <v>274</v>
      </c>
      <c r="D105" s="24" t="s">
        <v>234</v>
      </c>
      <c r="E105" s="24" t="s">
        <v>208</v>
      </c>
      <c r="F105" s="107">
        <v>100</v>
      </c>
      <c r="I105" s="335"/>
    </row>
    <row r="106" spans="1:9" ht="15.75">
      <c r="A106" s="90" t="s">
        <v>141</v>
      </c>
      <c r="B106" s="175">
        <v>726</v>
      </c>
      <c r="C106" s="69" t="s">
        <v>164</v>
      </c>
      <c r="D106" s="69"/>
      <c r="E106" s="69"/>
      <c r="F106" s="106">
        <f>F107</f>
        <v>624.70000000000005</v>
      </c>
      <c r="I106" s="335"/>
    </row>
    <row r="107" spans="1:9" ht="31.5">
      <c r="A107" s="90" t="s">
        <v>139</v>
      </c>
      <c r="B107" s="175">
        <v>726</v>
      </c>
      <c r="C107" s="69" t="s">
        <v>165</v>
      </c>
      <c r="D107" s="69"/>
      <c r="E107" s="69"/>
      <c r="F107" s="106">
        <f>F110</f>
        <v>624.70000000000005</v>
      </c>
      <c r="I107" s="335"/>
    </row>
    <row r="108" spans="1:9" ht="31.5">
      <c r="A108" s="91" t="s">
        <v>37</v>
      </c>
      <c r="B108" s="182">
        <v>726</v>
      </c>
      <c r="C108" s="80" t="s">
        <v>165</v>
      </c>
      <c r="D108" s="80" t="s">
        <v>178</v>
      </c>
      <c r="E108" s="80"/>
      <c r="F108" s="108">
        <f>F109</f>
        <v>624.70000000000005</v>
      </c>
      <c r="I108" s="335"/>
    </row>
    <row r="109" spans="1:9" ht="47.25">
      <c r="A109" s="92" t="s">
        <v>11</v>
      </c>
      <c r="B109" s="183">
        <v>726</v>
      </c>
      <c r="C109" s="83" t="s">
        <v>165</v>
      </c>
      <c r="D109" s="83" t="s">
        <v>187</v>
      </c>
      <c r="E109" s="83"/>
      <c r="F109" s="109">
        <f>F110</f>
        <v>624.70000000000005</v>
      </c>
      <c r="I109" s="335"/>
    </row>
    <row r="110" spans="1:9" ht="45">
      <c r="A110" s="93" t="s">
        <v>140</v>
      </c>
      <c r="B110" s="161">
        <v>726</v>
      </c>
      <c r="C110" s="24" t="s">
        <v>165</v>
      </c>
      <c r="D110" s="24" t="s">
        <v>188</v>
      </c>
      <c r="E110" s="24"/>
      <c r="F110" s="107">
        <f>F111+F115</f>
        <v>624.70000000000005</v>
      </c>
      <c r="I110" s="335"/>
    </row>
    <row r="111" spans="1:9" ht="33" customHeight="1">
      <c r="A111" s="93" t="s">
        <v>182</v>
      </c>
      <c r="B111" s="161">
        <v>726</v>
      </c>
      <c r="C111" s="24" t="s">
        <v>165</v>
      </c>
      <c r="D111" s="24" t="s">
        <v>188</v>
      </c>
      <c r="E111" s="24" t="s">
        <v>183</v>
      </c>
      <c r="F111" s="107">
        <f>F112</f>
        <v>576.4</v>
      </c>
      <c r="I111" s="335"/>
    </row>
    <row r="112" spans="1:9" ht="45" hidden="1">
      <c r="A112" s="93" t="s">
        <v>202</v>
      </c>
      <c r="B112" s="161">
        <v>726</v>
      </c>
      <c r="C112" s="24" t="s">
        <v>165</v>
      </c>
      <c r="D112" s="24" t="s">
        <v>188</v>
      </c>
      <c r="E112" s="24" t="s">
        <v>203</v>
      </c>
      <c r="F112" s="107">
        <f>F113+F114</f>
        <v>576.4</v>
      </c>
      <c r="I112" s="335"/>
    </row>
    <row r="113" spans="1:10" ht="37.5" hidden="1" customHeight="1">
      <c r="A113" s="93" t="s">
        <v>204</v>
      </c>
      <c r="B113" s="161">
        <v>726</v>
      </c>
      <c r="C113" s="24" t="s">
        <v>165</v>
      </c>
      <c r="D113" s="24" t="s">
        <v>188</v>
      </c>
      <c r="E113" s="24" t="s">
        <v>157</v>
      </c>
      <c r="F113" s="107">
        <f>439.4+3.3</f>
        <v>442.7</v>
      </c>
      <c r="I113" s="335"/>
      <c r="J113" s="102"/>
    </row>
    <row r="114" spans="1:10" ht="61.5" hidden="1" customHeight="1">
      <c r="A114" s="93" t="s">
        <v>206</v>
      </c>
      <c r="B114" s="161">
        <v>726</v>
      </c>
      <c r="C114" s="24" t="s">
        <v>165</v>
      </c>
      <c r="D114" s="24" t="s">
        <v>188</v>
      </c>
      <c r="E114" s="24" t="s">
        <v>205</v>
      </c>
      <c r="F114" s="107">
        <f>F113*30.2/100</f>
        <v>133.69999999999999</v>
      </c>
      <c r="I114" s="335"/>
    </row>
    <row r="115" spans="1:10" ht="45">
      <c r="A115" s="93" t="s">
        <v>298</v>
      </c>
      <c r="B115" s="161">
        <v>726</v>
      </c>
      <c r="C115" s="24" t="s">
        <v>165</v>
      </c>
      <c r="D115" s="24" t="s">
        <v>188</v>
      </c>
      <c r="E115" s="24" t="s">
        <v>122</v>
      </c>
      <c r="F115" s="107">
        <f>F116</f>
        <v>48.3</v>
      </c>
      <c r="I115" s="335"/>
    </row>
    <row r="116" spans="1:10" ht="45" hidden="1">
      <c r="A116" s="93" t="s">
        <v>207</v>
      </c>
      <c r="B116" s="161">
        <v>726</v>
      </c>
      <c r="C116" s="24" t="s">
        <v>165</v>
      </c>
      <c r="D116" s="24" t="s">
        <v>188</v>
      </c>
      <c r="E116" s="24" t="s">
        <v>208</v>
      </c>
      <c r="F116" s="107">
        <f>F117</f>
        <v>48.3</v>
      </c>
      <c r="I116" s="335"/>
    </row>
    <row r="117" spans="1:10" ht="30" hidden="1">
      <c r="A117" s="93" t="s">
        <v>299</v>
      </c>
      <c r="B117" s="161">
        <v>726</v>
      </c>
      <c r="C117" s="24" t="s">
        <v>165</v>
      </c>
      <c r="D117" s="24" t="s">
        <v>188</v>
      </c>
      <c r="E117" s="24" t="s">
        <v>158</v>
      </c>
      <c r="F117" s="107">
        <v>48.3</v>
      </c>
      <c r="I117" s="335"/>
    </row>
    <row r="118" spans="1:10" ht="31.5">
      <c r="A118" s="95" t="s">
        <v>374</v>
      </c>
      <c r="B118" s="206">
        <v>726</v>
      </c>
      <c r="C118" s="72" t="s">
        <v>166</v>
      </c>
      <c r="D118" s="69"/>
      <c r="E118" s="72"/>
      <c r="F118" s="111">
        <f>F119+F130</f>
        <v>750.9</v>
      </c>
      <c r="I118" s="335"/>
    </row>
    <row r="119" spans="1:10" ht="63">
      <c r="A119" s="90" t="s">
        <v>440</v>
      </c>
      <c r="B119" s="175">
        <v>726</v>
      </c>
      <c r="C119" s="69" t="s">
        <v>81</v>
      </c>
      <c r="D119" s="69"/>
      <c r="E119" s="72"/>
      <c r="F119" s="106">
        <f>F121+F126</f>
        <v>272.5</v>
      </c>
      <c r="I119" s="335"/>
    </row>
    <row r="120" spans="1:10" ht="15.75">
      <c r="A120" s="96" t="s">
        <v>111</v>
      </c>
      <c r="B120" s="229">
        <v>726</v>
      </c>
      <c r="C120" s="80" t="s">
        <v>81</v>
      </c>
      <c r="D120" s="80" t="s">
        <v>189</v>
      </c>
      <c r="E120" s="81"/>
      <c r="F120" s="108">
        <f>F121</f>
        <v>272.5</v>
      </c>
      <c r="I120" s="335"/>
    </row>
    <row r="121" spans="1:10" ht="78.75">
      <c r="A121" s="244" t="s">
        <v>476</v>
      </c>
      <c r="B121" s="182">
        <v>726</v>
      </c>
      <c r="C121" s="80" t="s">
        <v>81</v>
      </c>
      <c r="D121" s="81" t="s">
        <v>190</v>
      </c>
      <c r="E121" s="81"/>
      <c r="F121" s="108">
        <f>F122</f>
        <v>272.5</v>
      </c>
      <c r="I121" s="335"/>
    </row>
    <row r="122" spans="1:10" ht="45">
      <c r="A122" s="93" t="s">
        <v>124</v>
      </c>
      <c r="B122" s="161">
        <v>726</v>
      </c>
      <c r="C122" s="24" t="s">
        <v>81</v>
      </c>
      <c r="D122" s="82" t="s">
        <v>191</v>
      </c>
      <c r="E122" s="82"/>
      <c r="F122" s="107">
        <f>F123</f>
        <v>272.5</v>
      </c>
      <c r="I122" s="335"/>
    </row>
    <row r="123" spans="1:10" ht="45">
      <c r="A123" s="93" t="s">
        <v>298</v>
      </c>
      <c r="B123" s="161">
        <v>726</v>
      </c>
      <c r="C123" s="24" t="s">
        <v>81</v>
      </c>
      <c r="D123" s="82" t="s">
        <v>191</v>
      </c>
      <c r="E123" s="24" t="s">
        <v>122</v>
      </c>
      <c r="F123" s="107">
        <f>F124</f>
        <v>272.5</v>
      </c>
      <c r="I123" s="335"/>
    </row>
    <row r="124" spans="1:10" ht="45" hidden="1">
      <c r="A124" s="93" t="s">
        <v>207</v>
      </c>
      <c r="B124" s="161">
        <v>726</v>
      </c>
      <c r="C124" s="24" t="s">
        <v>81</v>
      </c>
      <c r="D124" s="82" t="s">
        <v>191</v>
      </c>
      <c r="E124" s="24" t="s">
        <v>208</v>
      </c>
      <c r="F124" s="107">
        <f>F125</f>
        <v>272.5</v>
      </c>
      <c r="I124" s="335"/>
    </row>
    <row r="125" spans="1:10" ht="30" hidden="1">
      <c r="A125" s="93" t="s">
        <v>299</v>
      </c>
      <c r="B125" s="161">
        <v>726</v>
      </c>
      <c r="C125" s="24" t="s">
        <v>81</v>
      </c>
      <c r="D125" s="82" t="s">
        <v>191</v>
      </c>
      <c r="E125" s="24" t="s">
        <v>158</v>
      </c>
      <c r="F125" s="107">
        <f>714.8+478.4+16.6-478.4-458.9</f>
        <v>272.5</v>
      </c>
      <c r="I125" s="335"/>
    </row>
    <row r="126" spans="1:10" ht="63" hidden="1">
      <c r="A126" s="78" t="s">
        <v>364</v>
      </c>
      <c r="B126" s="231">
        <v>726</v>
      </c>
      <c r="C126" s="80" t="s">
        <v>81</v>
      </c>
      <c r="D126" s="69" t="s">
        <v>329</v>
      </c>
      <c r="E126" s="80"/>
      <c r="F126" s="112">
        <f>F127</f>
        <v>0</v>
      </c>
      <c r="I126" s="335"/>
    </row>
    <row r="127" spans="1:10" ht="45" hidden="1">
      <c r="A127" s="79" t="s">
        <v>298</v>
      </c>
      <c r="B127" s="191">
        <v>726</v>
      </c>
      <c r="C127" s="24" t="s">
        <v>81</v>
      </c>
      <c r="D127" s="24" t="s">
        <v>329</v>
      </c>
      <c r="E127" s="24" t="s">
        <v>122</v>
      </c>
      <c r="F127" s="110">
        <f>F128</f>
        <v>0</v>
      </c>
      <c r="I127" s="335"/>
    </row>
    <row r="128" spans="1:10" ht="45" hidden="1">
      <c r="A128" s="79" t="s">
        <v>207</v>
      </c>
      <c r="B128" s="191">
        <v>726</v>
      </c>
      <c r="C128" s="24" t="s">
        <v>81</v>
      </c>
      <c r="D128" s="24" t="s">
        <v>329</v>
      </c>
      <c r="E128" s="24" t="s">
        <v>208</v>
      </c>
      <c r="F128" s="110">
        <f>F129</f>
        <v>0</v>
      </c>
      <c r="I128" s="335"/>
    </row>
    <row r="129" spans="1:9" ht="30" hidden="1">
      <c r="A129" s="79" t="s">
        <v>299</v>
      </c>
      <c r="B129" s="191">
        <v>726</v>
      </c>
      <c r="C129" s="24" t="s">
        <v>81</v>
      </c>
      <c r="D129" s="24" t="s">
        <v>329</v>
      </c>
      <c r="E129" s="24" t="s">
        <v>158</v>
      </c>
      <c r="F129" s="110">
        <v>0</v>
      </c>
      <c r="I129" s="335"/>
    </row>
    <row r="130" spans="1:9" ht="30">
      <c r="A130" s="93" t="s">
        <v>36</v>
      </c>
      <c r="B130" s="513">
        <v>726</v>
      </c>
      <c r="C130" s="24" t="s">
        <v>81</v>
      </c>
      <c r="D130" s="24" t="s">
        <v>234</v>
      </c>
      <c r="E130" s="24"/>
      <c r="F130" s="107">
        <f t="shared" ref="F130" si="3">F131</f>
        <v>478.4</v>
      </c>
      <c r="I130" s="335"/>
    </row>
    <row r="131" spans="1:9" ht="45">
      <c r="A131" s="93" t="s">
        <v>298</v>
      </c>
      <c r="B131" s="513">
        <v>726</v>
      </c>
      <c r="C131" s="24" t="s">
        <v>81</v>
      </c>
      <c r="D131" s="24" t="s">
        <v>234</v>
      </c>
      <c r="E131" s="24" t="s">
        <v>208</v>
      </c>
      <c r="F131" s="107">
        <f>F132</f>
        <v>478.4</v>
      </c>
      <c r="I131" s="335"/>
    </row>
    <row r="132" spans="1:9" ht="30" hidden="1">
      <c r="A132" s="79" t="s">
        <v>299</v>
      </c>
      <c r="B132" s="191">
        <v>726</v>
      </c>
      <c r="C132" s="24" t="s">
        <v>81</v>
      </c>
      <c r="D132" s="24" t="s">
        <v>234</v>
      </c>
      <c r="E132" s="24" t="s">
        <v>158</v>
      </c>
      <c r="F132" s="110">
        <v>478.4</v>
      </c>
      <c r="I132" s="335"/>
    </row>
    <row r="133" spans="1:9" ht="16.5" customHeight="1">
      <c r="A133" s="95" t="s">
        <v>39</v>
      </c>
      <c r="B133" s="206">
        <v>726</v>
      </c>
      <c r="C133" s="72" t="s">
        <v>167</v>
      </c>
      <c r="D133" s="72"/>
      <c r="E133" s="72"/>
      <c r="F133" s="111">
        <f>F146+F134</f>
        <v>13208.2</v>
      </c>
      <c r="I133" s="335"/>
    </row>
    <row r="134" spans="1:9" ht="15.75">
      <c r="A134" s="90" t="s">
        <v>89</v>
      </c>
      <c r="B134" s="175">
        <v>726</v>
      </c>
      <c r="C134" s="69" t="s">
        <v>83</v>
      </c>
      <c r="D134" s="69"/>
      <c r="E134" s="72"/>
      <c r="F134" s="106">
        <f>F141+F135</f>
        <v>12994.2</v>
      </c>
      <c r="I134" s="335"/>
    </row>
    <row r="135" spans="1:9" ht="47.25" hidden="1">
      <c r="A135" s="533" t="s">
        <v>8</v>
      </c>
      <c r="B135" s="162">
        <v>726</v>
      </c>
      <c r="C135" s="80" t="s">
        <v>83</v>
      </c>
      <c r="D135" s="534" t="s">
        <v>180</v>
      </c>
      <c r="E135" s="534"/>
      <c r="F135" s="109">
        <f>F139</f>
        <v>0</v>
      </c>
      <c r="I135" s="335"/>
    </row>
    <row r="136" spans="1:9" ht="45" hidden="1">
      <c r="A136" s="93" t="s">
        <v>9</v>
      </c>
      <c r="B136" s="162">
        <v>726</v>
      </c>
      <c r="C136" s="24" t="s">
        <v>83</v>
      </c>
      <c r="D136" s="534" t="s">
        <v>181</v>
      </c>
      <c r="E136" s="534"/>
      <c r="F136" s="107">
        <f>F139</f>
        <v>0</v>
      </c>
      <c r="I136" s="335"/>
    </row>
    <row r="137" spans="1:9" ht="30" hidden="1">
      <c r="A137" s="93" t="s">
        <v>10</v>
      </c>
      <c r="B137" s="162">
        <v>726</v>
      </c>
      <c r="C137" s="24" t="s">
        <v>83</v>
      </c>
      <c r="D137" s="534" t="s">
        <v>181</v>
      </c>
      <c r="E137" s="534" t="s">
        <v>122</v>
      </c>
      <c r="F137" s="107">
        <f>F139</f>
        <v>0</v>
      </c>
      <c r="I137" s="335"/>
    </row>
    <row r="138" spans="1:9" ht="45" hidden="1">
      <c r="A138" s="22" t="s">
        <v>332</v>
      </c>
      <c r="B138" s="162">
        <v>726</v>
      </c>
      <c r="C138" s="24" t="s">
        <v>83</v>
      </c>
      <c r="D138" s="534" t="s">
        <v>181</v>
      </c>
      <c r="E138" s="534" t="s">
        <v>208</v>
      </c>
      <c r="F138" s="107">
        <f>F139</f>
        <v>0</v>
      </c>
      <c r="I138" s="335"/>
    </row>
    <row r="139" spans="1:9" ht="45" hidden="1">
      <c r="A139" s="93" t="s">
        <v>207</v>
      </c>
      <c r="B139" s="162">
        <v>726</v>
      </c>
      <c r="C139" s="24" t="s">
        <v>83</v>
      </c>
      <c r="D139" s="82" t="s">
        <v>181</v>
      </c>
      <c r="E139" s="82" t="s">
        <v>158</v>
      </c>
      <c r="F139" s="107">
        <v>0</v>
      </c>
      <c r="I139" s="335"/>
    </row>
    <row r="140" spans="1:9" ht="15.75">
      <c r="A140" s="96" t="s">
        <v>111</v>
      </c>
      <c r="B140" s="229">
        <v>726</v>
      </c>
      <c r="C140" s="81" t="s">
        <v>83</v>
      </c>
      <c r="D140" s="80" t="s">
        <v>189</v>
      </c>
      <c r="E140" s="81"/>
      <c r="F140" s="108">
        <f>F141</f>
        <v>12994.2</v>
      </c>
      <c r="I140" s="335"/>
    </row>
    <row r="141" spans="1:9" ht="67.5" customHeight="1">
      <c r="A141" s="96" t="s">
        <v>500</v>
      </c>
      <c r="B141" s="229">
        <v>726</v>
      </c>
      <c r="C141" s="81" t="s">
        <v>83</v>
      </c>
      <c r="D141" s="81" t="s">
        <v>192</v>
      </c>
      <c r="E141" s="81"/>
      <c r="F141" s="108">
        <f>F142</f>
        <v>12994.2</v>
      </c>
      <c r="I141" s="335"/>
    </row>
    <row r="142" spans="1:9" ht="30">
      <c r="A142" s="22" t="s">
        <v>36</v>
      </c>
      <c r="B142" s="132">
        <v>726</v>
      </c>
      <c r="C142" s="82" t="s">
        <v>83</v>
      </c>
      <c r="D142" s="82" t="s">
        <v>193</v>
      </c>
      <c r="E142" s="82"/>
      <c r="F142" s="110">
        <f>F143</f>
        <v>12994.2</v>
      </c>
      <c r="I142" s="335"/>
    </row>
    <row r="143" spans="1:9" ht="45">
      <c r="A143" s="22" t="s">
        <v>298</v>
      </c>
      <c r="B143" s="132">
        <v>726</v>
      </c>
      <c r="C143" s="82" t="s">
        <v>83</v>
      </c>
      <c r="D143" s="82" t="s">
        <v>193</v>
      </c>
      <c r="E143" s="82" t="s">
        <v>122</v>
      </c>
      <c r="F143" s="110">
        <f>F144</f>
        <v>12994.2</v>
      </c>
      <c r="I143" s="335"/>
    </row>
    <row r="144" spans="1:9" ht="45" hidden="1">
      <c r="A144" s="22" t="s">
        <v>207</v>
      </c>
      <c r="B144" s="132">
        <v>726</v>
      </c>
      <c r="C144" s="82" t="s">
        <v>83</v>
      </c>
      <c r="D144" s="82" t="s">
        <v>193</v>
      </c>
      <c r="E144" s="82" t="s">
        <v>208</v>
      </c>
      <c r="F144" s="110">
        <f>F145</f>
        <v>12994.2</v>
      </c>
      <c r="I144" s="335"/>
    </row>
    <row r="145" spans="1:9" ht="30" hidden="1">
      <c r="A145" s="22" t="s">
        <v>299</v>
      </c>
      <c r="B145" s="132">
        <v>726</v>
      </c>
      <c r="C145" s="82" t="s">
        <v>83</v>
      </c>
      <c r="D145" s="82" t="s">
        <v>193</v>
      </c>
      <c r="E145" s="82" t="s">
        <v>158</v>
      </c>
      <c r="F145" s="110">
        <f>12854.4+11.7+57.8+70.3</f>
        <v>12994.2</v>
      </c>
      <c r="I145" s="335"/>
    </row>
    <row r="146" spans="1:9" ht="31.5">
      <c r="A146" s="90" t="s">
        <v>38</v>
      </c>
      <c r="B146" s="175">
        <v>726</v>
      </c>
      <c r="C146" s="69" t="s">
        <v>233</v>
      </c>
      <c r="D146" s="69"/>
      <c r="E146" s="72"/>
      <c r="F146" s="106">
        <f>F153+F147</f>
        <v>214</v>
      </c>
      <c r="I146" s="335"/>
    </row>
    <row r="147" spans="1:9" ht="15.75">
      <c r="A147" s="94" t="s">
        <v>111</v>
      </c>
      <c r="B147" s="228">
        <v>726</v>
      </c>
      <c r="C147" s="80" t="s">
        <v>233</v>
      </c>
      <c r="D147" s="81" t="s">
        <v>189</v>
      </c>
      <c r="E147" s="81"/>
      <c r="F147" s="108">
        <f>F148</f>
        <v>100</v>
      </c>
      <c r="I147" s="335"/>
    </row>
    <row r="148" spans="1:9" ht="63">
      <c r="A148" s="331" t="s">
        <v>495</v>
      </c>
      <c r="B148" s="228">
        <v>726</v>
      </c>
      <c r="C148" s="80" t="s">
        <v>233</v>
      </c>
      <c r="D148" s="81" t="s">
        <v>300</v>
      </c>
      <c r="E148" s="81"/>
      <c r="F148" s="108">
        <f>F149</f>
        <v>100</v>
      </c>
      <c r="I148" s="335"/>
    </row>
    <row r="149" spans="1:9" ht="34.5" customHeight="1">
      <c r="A149" s="88" t="s">
        <v>301</v>
      </c>
      <c r="B149" s="131">
        <v>726</v>
      </c>
      <c r="C149" s="24" t="s">
        <v>233</v>
      </c>
      <c r="D149" s="82" t="s">
        <v>302</v>
      </c>
      <c r="E149" s="24"/>
      <c r="F149" s="107">
        <f>F150</f>
        <v>100</v>
      </c>
      <c r="I149" s="335"/>
    </row>
    <row r="150" spans="1:9" ht="45">
      <c r="A150" s="88" t="s">
        <v>298</v>
      </c>
      <c r="B150" s="131">
        <v>726</v>
      </c>
      <c r="C150" s="24" t="s">
        <v>233</v>
      </c>
      <c r="D150" s="82" t="s">
        <v>302</v>
      </c>
      <c r="E150" s="24" t="s">
        <v>122</v>
      </c>
      <c r="F150" s="107">
        <f>F151</f>
        <v>100</v>
      </c>
      <c r="I150" s="335"/>
    </row>
    <row r="151" spans="1:9" ht="45" hidden="1">
      <c r="A151" s="88" t="s">
        <v>207</v>
      </c>
      <c r="B151" s="131">
        <v>726</v>
      </c>
      <c r="C151" s="24" t="s">
        <v>233</v>
      </c>
      <c r="D151" s="82" t="s">
        <v>302</v>
      </c>
      <c r="E151" s="24" t="s">
        <v>208</v>
      </c>
      <c r="F151" s="107">
        <f>F152</f>
        <v>100</v>
      </c>
      <c r="I151" s="335"/>
    </row>
    <row r="152" spans="1:9" ht="30" hidden="1">
      <c r="A152" s="88" t="s">
        <v>299</v>
      </c>
      <c r="B152" s="131">
        <v>726</v>
      </c>
      <c r="C152" s="24" t="s">
        <v>233</v>
      </c>
      <c r="D152" s="82" t="s">
        <v>302</v>
      </c>
      <c r="E152" s="24" t="s">
        <v>158</v>
      </c>
      <c r="F152" s="107">
        <v>100</v>
      </c>
      <c r="I152" s="335"/>
    </row>
    <row r="153" spans="1:9" ht="31.5">
      <c r="A153" s="91" t="s">
        <v>37</v>
      </c>
      <c r="B153" s="182">
        <v>726</v>
      </c>
      <c r="C153" s="80" t="s">
        <v>233</v>
      </c>
      <c r="D153" s="80" t="s">
        <v>178</v>
      </c>
      <c r="E153" s="80"/>
      <c r="F153" s="108">
        <f t="shared" ref="F153:F158" si="4">F154</f>
        <v>114</v>
      </c>
      <c r="I153" s="335"/>
    </row>
    <row r="154" spans="1:9" ht="47.25">
      <c r="A154" s="92" t="s">
        <v>8</v>
      </c>
      <c r="B154" s="183">
        <v>726</v>
      </c>
      <c r="C154" s="83" t="s">
        <v>233</v>
      </c>
      <c r="D154" s="83" t="s">
        <v>179</v>
      </c>
      <c r="E154" s="83"/>
      <c r="F154" s="109">
        <f t="shared" si="4"/>
        <v>114</v>
      </c>
      <c r="I154" s="335"/>
    </row>
    <row r="155" spans="1:9" ht="45">
      <c r="A155" s="93" t="s">
        <v>9</v>
      </c>
      <c r="B155" s="161">
        <v>726</v>
      </c>
      <c r="C155" s="24" t="s">
        <v>233</v>
      </c>
      <c r="D155" s="24" t="s">
        <v>180</v>
      </c>
      <c r="E155" s="24"/>
      <c r="F155" s="107">
        <f t="shared" si="4"/>
        <v>114</v>
      </c>
      <c r="I155" s="335"/>
    </row>
    <row r="156" spans="1:9" ht="30">
      <c r="A156" s="93" t="s">
        <v>36</v>
      </c>
      <c r="B156" s="161">
        <v>726</v>
      </c>
      <c r="C156" s="24" t="s">
        <v>233</v>
      </c>
      <c r="D156" s="24" t="s">
        <v>234</v>
      </c>
      <c r="E156" s="24"/>
      <c r="F156" s="107">
        <f t="shared" si="4"/>
        <v>114</v>
      </c>
      <c r="I156" s="335"/>
    </row>
    <row r="157" spans="1:9" ht="45">
      <c r="A157" s="93" t="s">
        <v>298</v>
      </c>
      <c r="B157" s="161">
        <v>726</v>
      </c>
      <c r="C157" s="24" t="s">
        <v>233</v>
      </c>
      <c r="D157" s="24" t="s">
        <v>234</v>
      </c>
      <c r="E157" s="24" t="s">
        <v>122</v>
      </c>
      <c r="F157" s="107">
        <f t="shared" si="4"/>
        <v>114</v>
      </c>
      <c r="I157" s="335"/>
    </row>
    <row r="158" spans="1:9" ht="45" hidden="1">
      <c r="A158" s="93" t="s">
        <v>207</v>
      </c>
      <c r="B158" s="161">
        <v>726</v>
      </c>
      <c r="C158" s="24" t="s">
        <v>233</v>
      </c>
      <c r="D158" s="24" t="s">
        <v>234</v>
      </c>
      <c r="E158" s="24" t="s">
        <v>208</v>
      </c>
      <c r="F158" s="107">
        <f t="shared" si="4"/>
        <v>114</v>
      </c>
      <c r="I158" s="335"/>
    </row>
    <row r="159" spans="1:9" ht="30" hidden="1">
      <c r="A159" s="93" t="s">
        <v>299</v>
      </c>
      <c r="B159" s="161">
        <v>726</v>
      </c>
      <c r="C159" s="24" t="s">
        <v>233</v>
      </c>
      <c r="D159" s="24" t="s">
        <v>234</v>
      </c>
      <c r="E159" s="24" t="s">
        <v>158</v>
      </c>
      <c r="F159" s="107">
        <f>50+63.9673</f>
        <v>114</v>
      </c>
      <c r="I159" s="335"/>
    </row>
    <row r="160" spans="1:9" ht="15.75">
      <c r="A160" s="95" t="s">
        <v>107</v>
      </c>
      <c r="B160" s="206">
        <v>726</v>
      </c>
      <c r="C160" s="72" t="s">
        <v>168</v>
      </c>
      <c r="D160" s="69"/>
      <c r="E160" s="72"/>
      <c r="F160" s="111">
        <f>F161</f>
        <v>5060.5</v>
      </c>
      <c r="I160" s="335"/>
    </row>
    <row r="161" spans="1:9" ht="15.75">
      <c r="A161" s="89" t="s">
        <v>151</v>
      </c>
      <c r="B161" s="225">
        <v>726</v>
      </c>
      <c r="C161" s="69" t="s">
        <v>169</v>
      </c>
      <c r="D161" s="69"/>
      <c r="E161" s="72"/>
      <c r="F161" s="106">
        <f>F178+F162</f>
        <v>5060.5</v>
      </c>
      <c r="I161" s="335"/>
    </row>
    <row r="162" spans="1:9" ht="15.75">
      <c r="A162" s="91" t="s">
        <v>111</v>
      </c>
      <c r="B162" s="182">
        <v>726</v>
      </c>
      <c r="C162" s="80" t="s">
        <v>169</v>
      </c>
      <c r="D162" s="81" t="s">
        <v>189</v>
      </c>
      <c r="E162" s="81"/>
      <c r="F162" s="108">
        <f>F163+F169</f>
        <v>2150</v>
      </c>
      <c r="I162" s="335"/>
    </row>
    <row r="163" spans="1:9" ht="47.25">
      <c r="A163" s="244" t="s">
        <v>439</v>
      </c>
      <c r="B163" s="182">
        <v>726</v>
      </c>
      <c r="C163" s="80" t="s">
        <v>169</v>
      </c>
      <c r="D163" s="81" t="s">
        <v>261</v>
      </c>
      <c r="E163" s="81"/>
      <c r="F163" s="108">
        <f>F164</f>
        <v>2150</v>
      </c>
      <c r="I163" s="335"/>
    </row>
    <row r="164" spans="1:9" ht="30">
      <c r="A164" s="93" t="s">
        <v>262</v>
      </c>
      <c r="B164" s="161">
        <v>726</v>
      </c>
      <c r="C164" s="24" t="s">
        <v>169</v>
      </c>
      <c r="D164" s="82" t="s">
        <v>263</v>
      </c>
      <c r="E164" s="24"/>
      <c r="F164" s="107">
        <f>F165</f>
        <v>2150</v>
      </c>
      <c r="I164" s="335"/>
    </row>
    <row r="165" spans="1:9" ht="45">
      <c r="A165" s="93" t="s">
        <v>298</v>
      </c>
      <c r="B165" s="161">
        <v>726</v>
      </c>
      <c r="C165" s="24" t="s">
        <v>169</v>
      </c>
      <c r="D165" s="82" t="s">
        <v>263</v>
      </c>
      <c r="E165" s="24" t="s">
        <v>122</v>
      </c>
      <c r="F165" s="107">
        <f>F166</f>
        <v>2150</v>
      </c>
      <c r="I165" s="335"/>
    </row>
    <row r="166" spans="1:9" ht="45" hidden="1">
      <c r="A166" s="93" t="s">
        <v>207</v>
      </c>
      <c r="B166" s="161">
        <v>726</v>
      </c>
      <c r="C166" s="24" t="s">
        <v>169</v>
      </c>
      <c r="D166" s="82" t="s">
        <v>263</v>
      </c>
      <c r="E166" s="24" t="s">
        <v>208</v>
      </c>
      <c r="F166" s="107">
        <f>F168+F167</f>
        <v>2150</v>
      </c>
      <c r="I166" s="335"/>
    </row>
    <row r="167" spans="1:9" ht="30" hidden="1">
      <c r="A167" s="93" t="s">
        <v>299</v>
      </c>
      <c r="B167" s="161">
        <v>726</v>
      </c>
      <c r="C167" s="24" t="s">
        <v>169</v>
      </c>
      <c r="D167" s="82" t="s">
        <v>263</v>
      </c>
      <c r="E167" s="24" t="s">
        <v>158</v>
      </c>
      <c r="F167" s="107">
        <v>1150</v>
      </c>
      <c r="I167" s="335"/>
    </row>
    <row r="168" spans="1:9" ht="15" hidden="1">
      <c r="A168" s="93" t="s">
        <v>363</v>
      </c>
      <c r="B168" s="161">
        <v>726</v>
      </c>
      <c r="C168" s="24" t="s">
        <v>169</v>
      </c>
      <c r="D168" s="82" t="s">
        <v>263</v>
      </c>
      <c r="E168" s="24" t="s">
        <v>362</v>
      </c>
      <c r="F168" s="107">
        <v>1000</v>
      </c>
      <c r="I168" s="335"/>
    </row>
    <row r="169" spans="1:9" ht="72" hidden="1" customHeight="1">
      <c r="A169" s="91" t="s">
        <v>460</v>
      </c>
      <c r="B169" s="182">
        <v>726</v>
      </c>
      <c r="C169" s="80" t="s">
        <v>169</v>
      </c>
      <c r="D169" s="81" t="s">
        <v>278</v>
      </c>
      <c r="E169" s="80"/>
      <c r="F169" s="108">
        <v>0</v>
      </c>
      <c r="I169" s="335"/>
    </row>
    <row r="170" spans="1:9" ht="30" hidden="1">
      <c r="A170" s="93" t="s">
        <v>279</v>
      </c>
      <c r="B170" s="161">
        <v>726</v>
      </c>
      <c r="C170" s="24" t="s">
        <v>169</v>
      </c>
      <c r="D170" s="82" t="s">
        <v>281</v>
      </c>
      <c r="E170" s="24"/>
      <c r="F170" s="107">
        <f>F171</f>
        <v>0</v>
      </c>
      <c r="I170" s="335"/>
    </row>
    <row r="171" spans="1:9" ht="45" hidden="1">
      <c r="A171" s="93" t="s">
        <v>298</v>
      </c>
      <c r="B171" s="161">
        <v>726</v>
      </c>
      <c r="C171" s="24" t="s">
        <v>169</v>
      </c>
      <c r="D171" s="82" t="s">
        <v>281</v>
      </c>
      <c r="E171" s="24" t="s">
        <v>122</v>
      </c>
      <c r="F171" s="107">
        <v>0</v>
      </c>
      <c r="I171" s="335"/>
    </row>
    <row r="172" spans="1:9" ht="45" hidden="1">
      <c r="A172" s="93" t="s">
        <v>207</v>
      </c>
      <c r="B172" s="161">
        <v>726</v>
      </c>
      <c r="C172" s="24" t="s">
        <v>169</v>
      </c>
      <c r="D172" s="82" t="s">
        <v>281</v>
      </c>
      <c r="E172" s="24" t="s">
        <v>208</v>
      </c>
      <c r="F172" s="107">
        <f>F173</f>
        <v>0</v>
      </c>
      <c r="I172" s="335"/>
    </row>
    <row r="173" spans="1:9" ht="30" hidden="1" customHeight="1">
      <c r="A173" s="93" t="s">
        <v>299</v>
      </c>
      <c r="B173" s="161">
        <v>726</v>
      </c>
      <c r="C173" s="24" t="s">
        <v>169</v>
      </c>
      <c r="D173" s="82" t="s">
        <v>281</v>
      </c>
      <c r="E173" s="24" t="s">
        <v>158</v>
      </c>
      <c r="F173" s="107">
        <v>0</v>
      </c>
      <c r="I173" s="335"/>
    </row>
    <row r="174" spans="1:9" ht="31.5" hidden="1">
      <c r="A174" s="134" t="s">
        <v>371</v>
      </c>
      <c r="B174" s="183">
        <v>726</v>
      </c>
      <c r="C174" s="84" t="s">
        <v>169</v>
      </c>
      <c r="D174" s="83" t="s">
        <v>341</v>
      </c>
      <c r="E174" s="24"/>
      <c r="F174" s="107">
        <v>0</v>
      </c>
      <c r="I174" s="335"/>
    </row>
    <row r="175" spans="1:9" ht="45" hidden="1">
      <c r="A175" s="79" t="s">
        <v>298</v>
      </c>
      <c r="B175" s="161">
        <v>726</v>
      </c>
      <c r="C175" s="82" t="s">
        <v>169</v>
      </c>
      <c r="D175" s="24" t="s">
        <v>341</v>
      </c>
      <c r="E175" s="24" t="s">
        <v>122</v>
      </c>
      <c r="F175" s="107">
        <v>0</v>
      </c>
      <c r="I175" s="335"/>
    </row>
    <row r="176" spans="1:9" ht="45" hidden="1">
      <c r="A176" s="79" t="s">
        <v>207</v>
      </c>
      <c r="B176" s="161">
        <v>726</v>
      </c>
      <c r="C176" s="82" t="s">
        <v>169</v>
      </c>
      <c r="D176" s="24" t="s">
        <v>341</v>
      </c>
      <c r="E176" s="24" t="s">
        <v>208</v>
      </c>
      <c r="F176" s="107">
        <f>F177</f>
        <v>0</v>
      </c>
      <c r="I176" s="335"/>
    </row>
    <row r="177" spans="1:9" ht="18.75" hidden="1" customHeight="1">
      <c r="A177" s="79" t="s">
        <v>299</v>
      </c>
      <c r="B177" s="161">
        <v>726</v>
      </c>
      <c r="C177" s="82" t="s">
        <v>169</v>
      </c>
      <c r="D177" s="24" t="s">
        <v>341</v>
      </c>
      <c r="E177" s="24" t="s">
        <v>158</v>
      </c>
      <c r="F177" s="107">
        <v>0</v>
      </c>
      <c r="I177" s="335"/>
    </row>
    <row r="178" spans="1:9" ht="31.5">
      <c r="A178" s="91" t="s">
        <v>37</v>
      </c>
      <c r="B178" s="182">
        <v>726</v>
      </c>
      <c r="C178" s="80" t="s">
        <v>169</v>
      </c>
      <c r="D178" s="80" t="s">
        <v>178</v>
      </c>
      <c r="E178" s="80"/>
      <c r="F178" s="108">
        <f>F179+F198+F202+F194</f>
        <v>2910.5</v>
      </c>
      <c r="I178" s="335"/>
    </row>
    <row r="179" spans="1:9" ht="47.25">
      <c r="A179" s="92" t="s">
        <v>8</v>
      </c>
      <c r="B179" s="183">
        <v>726</v>
      </c>
      <c r="C179" s="83" t="s">
        <v>169</v>
      </c>
      <c r="D179" s="83" t="s">
        <v>179</v>
      </c>
      <c r="E179" s="83"/>
      <c r="F179" s="109">
        <f>F180</f>
        <v>210.8</v>
      </c>
      <c r="I179" s="335"/>
    </row>
    <row r="180" spans="1:9" ht="45">
      <c r="A180" s="93" t="s">
        <v>9</v>
      </c>
      <c r="B180" s="161">
        <v>726</v>
      </c>
      <c r="C180" s="24" t="s">
        <v>169</v>
      </c>
      <c r="D180" s="24" t="s">
        <v>180</v>
      </c>
      <c r="E180" s="24"/>
      <c r="F180" s="107">
        <f>F185+F181</f>
        <v>210.8</v>
      </c>
      <c r="I180" s="335"/>
    </row>
    <row r="181" spans="1:9" ht="47.25" hidden="1">
      <c r="A181" s="78" t="s">
        <v>336</v>
      </c>
      <c r="B181" s="231">
        <v>726</v>
      </c>
      <c r="C181" s="80" t="s">
        <v>169</v>
      </c>
      <c r="D181" s="80" t="s">
        <v>335</v>
      </c>
      <c r="E181" s="80"/>
      <c r="F181" s="108">
        <f>F184</f>
        <v>0</v>
      </c>
      <c r="I181" s="335"/>
    </row>
    <row r="182" spans="1:9" ht="45" hidden="1">
      <c r="A182" s="93" t="s">
        <v>298</v>
      </c>
      <c r="B182" s="161">
        <v>726</v>
      </c>
      <c r="C182" s="24" t="s">
        <v>169</v>
      </c>
      <c r="D182" s="24" t="s">
        <v>335</v>
      </c>
      <c r="E182" s="24" t="s">
        <v>122</v>
      </c>
      <c r="F182" s="107">
        <f>F184</f>
        <v>0</v>
      </c>
      <c r="I182" s="335"/>
    </row>
    <row r="183" spans="1:9" ht="45" hidden="1">
      <c r="A183" s="93" t="s">
        <v>207</v>
      </c>
      <c r="B183" s="161">
        <v>726</v>
      </c>
      <c r="C183" s="24" t="s">
        <v>169</v>
      </c>
      <c r="D183" s="24" t="s">
        <v>335</v>
      </c>
      <c r="E183" s="24" t="s">
        <v>208</v>
      </c>
      <c r="F183" s="107">
        <f>F184</f>
        <v>0</v>
      </c>
      <c r="I183" s="335"/>
    </row>
    <row r="184" spans="1:9" ht="30" hidden="1">
      <c r="A184" s="93" t="s">
        <v>299</v>
      </c>
      <c r="B184" s="161">
        <v>726</v>
      </c>
      <c r="C184" s="24" t="s">
        <v>169</v>
      </c>
      <c r="D184" s="24" t="s">
        <v>335</v>
      </c>
      <c r="E184" s="24" t="s">
        <v>158</v>
      </c>
      <c r="F184" s="107">
        <v>0</v>
      </c>
      <c r="I184" s="335"/>
    </row>
    <row r="185" spans="1:9" ht="31.5">
      <c r="A185" s="92" t="s">
        <v>308</v>
      </c>
      <c r="B185" s="183">
        <v>726</v>
      </c>
      <c r="C185" s="83" t="s">
        <v>169</v>
      </c>
      <c r="D185" s="83" t="s">
        <v>309</v>
      </c>
      <c r="E185" s="83"/>
      <c r="F185" s="109">
        <f>F190+F186</f>
        <v>210.8</v>
      </c>
      <c r="I185" s="335"/>
    </row>
    <row r="186" spans="1:9" ht="31.5" hidden="1">
      <c r="A186" s="91" t="s">
        <v>352</v>
      </c>
      <c r="B186" s="182">
        <v>726</v>
      </c>
      <c r="C186" s="80" t="s">
        <v>169</v>
      </c>
      <c r="D186" s="80" t="s">
        <v>353</v>
      </c>
      <c r="E186" s="83"/>
      <c r="F186" s="109">
        <f>F187</f>
        <v>0</v>
      </c>
      <c r="I186" s="335"/>
    </row>
    <row r="187" spans="1:9" ht="45" hidden="1">
      <c r="A187" s="93" t="s">
        <v>298</v>
      </c>
      <c r="B187" s="161">
        <v>726</v>
      </c>
      <c r="C187" s="24" t="s">
        <v>169</v>
      </c>
      <c r="D187" s="24" t="s">
        <v>353</v>
      </c>
      <c r="E187" s="24" t="s">
        <v>122</v>
      </c>
      <c r="F187" s="107">
        <f>F188</f>
        <v>0</v>
      </c>
      <c r="I187" s="335"/>
    </row>
    <row r="188" spans="1:9" ht="45" hidden="1">
      <c r="A188" s="93" t="s">
        <v>207</v>
      </c>
      <c r="B188" s="161">
        <v>726</v>
      </c>
      <c r="C188" s="24" t="s">
        <v>169</v>
      </c>
      <c r="D188" s="24" t="s">
        <v>353</v>
      </c>
      <c r="E188" s="24" t="s">
        <v>208</v>
      </c>
      <c r="F188" s="107">
        <f>F189</f>
        <v>0</v>
      </c>
      <c r="I188" s="335"/>
    </row>
    <row r="189" spans="1:9" ht="30" hidden="1">
      <c r="A189" s="93" t="s">
        <v>299</v>
      </c>
      <c r="B189" s="161">
        <v>726</v>
      </c>
      <c r="C189" s="24" t="s">
        <v>169</v>
      </c>
      <c r="D189" s="24" t="s">
        <v>353</v>
      </c>
      <c r="E189" s="24" t="s">
        <v>158</v>
      </c>
      <c r="F189" s="107">
        <v>0</v>
      </c>
      <c r="I189" s="335"/>
    </row>
    <row r="190" spans="1:9" ht="31.5">
      <c r="A190" s="78" t="s">
        <v>152</v>
      </c>
      <c r="B190" s="231">
        <v>726</v>
      </c>
      <c r="C190" s="80" t="s">
        <v>169</v>
      </c>
      <c r="D190" s="80" t="s">
        <v>194</v>
      </c>
      <c r="E190" s="80"/>
      <c r="F190" s="108">
        <f>F191</f>
        <v>210.8</v>
      </c>
      <c r="I190" s="335"/>
    </row>
    <row r="191" spans="1:9" ht="45">
      <c r="A191" s="93" t="s">
        <v>298</v>
      </c>
      <c r="B191" s="161">
        <v>726</v>
      </c>
      <c r="C191" s="24" t="s">
        <v>169</v>
      </c>
      <c r="D191" s="24" t="s">
        <v>194</v>
      </c>
      <c r="E191" s="24" t="s">
        <v>122</v>
      </c>
      <c r="F191" s="107">
        <f>F192</f>
        <v>210.8</v>
      </c>
      <c r="I191" s="335"/>
    </row>
    <row r="192" spans="1:9" ht="45" hidden="1">
      <c r="A192" s="93" t="s">
        <v>207</v>
      </c>
      <c r="B192" s="161">
        <v>726</v>
      </c>
      <c r="C192" s="24" t="s">
        <v>169</v>
      </c>
      <c r="D192" s="24" t="s">
        <v>194</v>
      </c>
      <c r="E192" s="24" t="s">
        <v>208</v>
      </c>
      <c r="F192" s="107">
        <f>F193</f>
        <v>210.8</v>
      </c>
      <c r="I192" s="335"/>
    </row>
    <row r="193" spans="1:9" ht="30" hidden="1">
      <c r="A193" s="93" t="s">
        <v>299</v>
      </c>
      <c r="B193" s="161">
        <v>726</v>
      </c>
      <c r="C193" s="24" t="s">
        <v>169</v>
      </c>
      <c r="D193" s="24" t="s">
        <v>194</v>
      </c>
      <c r="E193" s="24" t="s">
        <v>158</v>
      </c>
      <c r="F193" s="107">
        <f>250-80+210-129.1-40.1</f>
        <v>210.8</v>
      </c>
      <c r="I193" s="335"/>
    </row>
    <row r="194" spans="1:9" ht="86.25" hidden="1" customHeight="1">
      <c r="A194" s="535" t="s">
        <v>488</v>
      </c>
      <c r="B194" s="536">
        <v>726</v>
      </c>
      <c r="C194" s="80" t="s">
        <v>169</v>
      </c>
      <c r="D194" s="537" t="s">
        <v>487</v>
      </c>
      <c r="E194" s="80"/>
      <c r="F194" s="108">
        <v>0</v>
      </c>
      <c r="I194" s="335"/>
    </row>
    <row r="195" spans="1:9" ht="45" hidden="1">
      <c r="A195" s="538" t="s">
        <v>298</v>
      </c>
      <c r="B195" s="539">
        <v>726</v>
      </c>
      <c r="C195" s="24" t="s">
        <v>169</v>
      </c>
      <c r="D195" s="537" t="s">
        <v>487</v>
      </c>
      <c r="E195" s="24" t="s">
        <v>122</v>
      </c>
      <c r="F195" s="107">
        <v>0</v>
      </c>
      <c r="I195" s="335"/>
    </row>
    <row r="196" spans="1:9" ht="54" hidden="1" customHeight="1">
      <c r="A196" s="538" t="s">
        <v>207</v>
      </c>
      <c r="B196" s="539">
        <v>726</v>
      </c>
      <c r="C196" s="24" t="s">
        <v>169</v>
      </c>
      <c r="D196" s="537" t="s">
        <v>487</v>
      </c>
      <c r="E196" s="24" t="s">
        <v>208</v>
      </c>
      <c r="F196" s="107">
        <v>0</v>
      </c>
      <c r="I196" s="335"/>
    </row>
    <row r="197" spans="1:9" ht="20.25" hidden="1" customHeight="1">
      <c r="A197" s="538" t="s">
        <v>299</v>
      </c>
      <c r="B197" s="539">
        <v>726</v>
      </c>
      <c r="C197" s="24" t="s">
        <v>169</v>
      </c>
      <c r="D197" s="537" t="s">
        <v>487</v>
      </c>
      <c r="E197" s="24" t="s">
        <v>158</v>
      </c>
      <c r="F197" s="107">
        <v>0</v>
      </c>
      <c r="I197" s="335"/>
    </row>
    <row r="198" spans="1:9" ht="53.25" customHeight="1">
      <c r="A198" s="78" t="s">
        <v>364</v>
      </c>
      <c r="B198" s="231">
        <v>726</v>
      </c>
      <c r="C198" s="80" t="s">
        <v>169</v>
      </c>
      <c r="D198" s="69" t="s">
        <v>329</v>
      </c>
      <c r="E198" s="80"/>
      <c r="F198" s="112">
        <f>F199</f>
        <v>2699.7</v>
      </c>
      <c r="I198" s="335"/>
    </row>
    <row r="199" spans="1:9" ht="45">
      <c r="A199" s="79" t="s">
        <v>298</v>
      </c>
      <c r="B199" s="191">
        <v>726</v>
      </c>
      <c r="C199" s="24" t="s">
        <v>169</v>
      </c>
      <c r="D199" s="24" t="s">
        <v>329</v>
      </c>
      <c r="E199" s="24" t="s">
        <v>122</v>
      </c>
      <c r="F199" s="110">
        <f>F200</f>
        <v>2699.7</v>
      </c>
      <c r="I199" s="335"/>
    </row>
    <row r="200" spans="1:9" ht="45" hidden="1">
      <c r="A200" s="79" t="s">
        <v>207</v>
      </c>
      <c r="B200" s="191">
        <v>726</v>
      </c>
      <c r="C200" s="24" t="s">
        <v>169</v>
      </c>
      <c r="D200" s="24" t="s">
        <v>329</v>
      </c>
      <c r="E200" s="24" t="s">
        <v>208</v>
      </c>
      <c r="F200" s="110">
        <f>F201</f>
        <v>2699.7</v>
      </c>
      <c r="I200" s="335"/>
    </row>
    <row r="201" spans="1:9" ht="24" hidden="1" customHeight="1">
      <c r="A201" s="79" t="s">
        <v>299</v>
      </c>
      <c r="B201" s="191">
        <v>726</v>
      </c>
      <c r="C201" s="24" t="s">
        <v>169</v>
      </c>
      <c r="D201" s="24" t="s">
        <v>329</v>
      </c>
      <c r="E201" s="24" t="s">
        <v>158</v>
      </c>
      <c r="F201" s="110">
        <f>3250+129.1-679.4</f>
        <v>2699.7</v>
      </c>
      <c r="I201" s="335"/>
    </row>
    <row r="202" spans="1:9" ht="78.75" hidden="1">
      <c r="A202" s="540" t="s">
        <v>488</v>
      </c>
      <c r="B202" s="85" t="s">
        <v>138</v>
      </c>
      <c r="C202" s="80" t="s">
        <v>169</v>
      </c>
      <c r="D202" s="80" t="s">
        <v>489</v>
      </c>
      <c r="E202" s="80"/>
      <c r="F202" s="109">
        <f>F203</f>
        <v>0</v>
      </c>
      <c r="I202" s="335"/>
    </row>
    <row r="203" spans="1:9" ht="15" hidden="1" customHeight="1">
      <c r="A203" s="522" t="s">
        <v>298</v>
      </c>
      <c r="B203" s="86" t="s">
        <v>138</v>
      </c>
      <c r="C203" s="24" t="s">
        <v>169</v>
      </c>
      <c r="D203" s="24" t="s">
        <v>489</v>
      </c>
      <c r="E203" s="24" t="s">
        <v>122</v>
      </c>
      <c r="F203" s="107">
        <v>0</v>
      </c>
      <c r="I203" s="335"/>
    </row>
    <row r="204" spans="1:9" ht="15" hidden="1" customHeight="1">
      <c r="A204" s="522" t="s">
        <v>207</v>
      </c>
      <c r="B204" s="86" t="s">
        <v>138</v>
      </c>
      <c r="C204" s="24" t="s">
        <v>169</v>
      </c>
      <c r="D204" s="24" t="s">
        <v>489</v>
      </c>
      <c r="E204" s="24" t="s">
        <v>208</v>
      </c>
      <c r="F204" s="107">
        <f>F205</f>
        <v>0</v>
      </c>
      <c r="I204" s="335"/>
    </row>
    <row r="205" spans="1:9" ht="24" hidden="1" customHeight="1">
      <c r="A205" s="522" t="s">
        <v>299</v>
      </c>
      <c r="B205" s="87" t="s">
        <v>138</v>
      </c>
      <c r="C205" s="24" t="s">
        <v>169</v>
      </c>
      <c r="D205" s="24" t="s">
        <v>489</v>
      </c>
      <c r="E205" s="24" t="s">
        <v>158</v>
      </c>
      <c r="F205" s="107">
        <v>0</v>
      </c>
      <c r="I205" s="335"/>
    </row>
    <row r="206" spans="1:9" ht="15.75">
      <c r="A206" s="232" t="s">
        <v>388</v>
      </c>
      <c r="B206" s="190">
        <v>726</v>
      </c>
      <c r="C206" s="69" t="s">
        <v>391</v>
      </c>
      <c r="D206" s="72"/>
      <c r="E206" s="69"/>
      <c r="F206" s="111">
        <f>F209</f>
        <v>210</v>
      </c>
      <c r="I206" s="335"/>
    </row>
    <row r="207" spans="1:9" ht="31.5">
      <c r="A207" s="232" t="s">
        <v>389</v>
      </c>
      <c r="B207" s="190">
        <v>726</v>
      </c>
      <c r="C207" s="69" t="s">
        <v>392</v>
      </c>
      <c r="D207" s="82"/>
      <c r="E207" s="24"/>
      <c r="F207" s="110">
        <f>F209</f>
        <v>210</v>
      </c>
      <c r="I207" s="335"/>
    </row>
    <row r="208" spans="1:9" ht="15.75">
      <c r="A208" s="91" t="s">
        <v>111</v>
      </c>
      <c r="B208" s="191">
        <v>726</v>
      </c>
      <c r="C208" s="69" t="s">
        <v>392</v>
      </c>
      <c r="D208" s="81" t="s">
        <v>189</v>
      </c>
      <c r="E208" s="24"/>
      <c r="F208" s="110">
        <f>F209</f>
        <v>210</v>
      </c>
      <c r="I208" s="335"/>
    </row>
    <row r="209" spans="1:9" ht="64.5" customHeight="1">
      <c r="A209" s="20" t="s">
        <v>477</v>
      </c>
      <c r="B209" s="192">
        <v>726</v>
      </c>
      <c r="C209" s="83" t="s">
        <v>392</v>
      </c>
      <c r="D209" s="323" t="s">
        <v>393</v>
      </c>
      <c r="E209" s="83"/>
      <c r="F209" s="163">
        <f>F212+F215</f>
        <v>210</v>
      </c>
      <c r="I209" s="335"/>
    </row>
    <row r="210" spans="1:9" ht="54" customHeight="1">
      <c r="A210" s="134" t="s">
        <v>395</v>
      </c>
      <c r="B210" s="192">
        <v>726</v>
      </c>
      <c r="C210" s="83" t="s">
        <v>392</v>
      </c>
      <c r="D210" s="324" t="s">
        <v>497</v>
      </c>
      <c r="E210" s="83" t="s">
        <v>122</v>
      </c>
      <c r="F210" s="163">
        <f>F212</f>
        <v>210</v>
      </c>
      <c r="I210" s="335"/>
    </row>
    <row r="211" spans="1:9" ht="45" hidden="1">
      <c r="A211" s="79" t="s">
        <v>207</v>
      </c>
      <c r="B211" s="191">
        <v>726</v>
      </c>
      <c r="C211" s="24" t="s">
        <v>392</v>
      </c>
      <c r="D211" s="205" t="s">
        <v>394</v>
      </c>
      <c r="E211" s="24" t="s">
        <v>208</v>
      </c>
      <c r="F211" s="110">
        <f>F212</f>
        <v>210</v>
      </c>
      <c r="I211" s="335"/>
    </row>
    <row r="212" spans="1:9" ht="37.5" hidden="1" customHeight="1">
      <c r="A212" s="79" t="s">
        <v>299</v>
      </c>
      <c r="B212" s="191">
        <v>726</v>
      </c>
      <c r="C212" s="24" t="s">
        <v>392</v>
      </c>
      <c r="D212" s="205" t="s">
        <v>497</v>
      </c>
      <c r="E212" s="24" t="s">
        <v>158</v>
      </c>
      <c r="F212" s="110">
        <v>210</v>
      </c>
      <c r="I212" s="335"/>
    </row>
    <row r="213" spans="1:9" ht="19.5" hidden="1" customHeight="1">
      <c r="A213" s="134" t="s">
        <v>432</v>
      </c>
      <c r="B213" s="192">
        <v>726</v>
      </c>
      <c r="C213" s="83" t="s">
        <v>392</v>
      </c>
      <c r="D213" s="324" t="s">
        <v>433</v>
      </c>
      <c r="E213" s="83"/>
      <c r="F213" s="163">
        <f>F215</f>
        <v>0</v>
      </c>
      <c r="I213" s="335"/>
    </row>
    <row r="214" spans="1:9" ht="17.25" hidden="1" customHeight="1">
      <c r="A214" s="79" t="s">
        <v>207</v>
      </c>
      <c r="B214" s="191">
        <v>726</v>
      </c>
      <c r="C214" s="24" t="s">
        <v>392</v>
      </c>
      <c r="D214" s="205" t="s">
        <v>433</v>
      </c>
      <c r="E214" s="24" t="s">
        <v>208</v>
      </c>
      <c r="F214" s="110">
        <f>F215</f>
        <v>0</v>
      </c>
      <c r="I214" s="335"/>
    </row>
    <row r="215" spans="1:9" ht="19.5" hidden="1" customHeight="1">
      <c r="A215" s="79" t="s">
        <v>299</v>
      </c>
      <c r="B215" s="191">
        <v>726</v>
      </c>
      <c r="C215" s="24" t="s">
        <v>392</v>
      </c>
      <c r="D215" s="205" t="s">
        <v>433</v>
      </c>
      <c r="E215" s="24" t="s">
        <v>158</v>
      </c>
      <c r="F215" s="110">
        <v>0</v>
      </c>
      <c r="I215" s="335"/>
    </row>
    <row r="216" spans="1:9" ht="19.5" customHeight="1">
      <c r="A216" s="70" t="s">
        <v>406</v>
      </c>
      <c r="B216" s="190">
        <v>726</v>
      </c>
      <c r="C216" s="69" t="s">
        <v>407</v>
      </c>
      <c r="D216" s="205"/>
      <c r="E216" s="24"/>
      <c r="F216" s="111">
        <f>F217+F221</f>
        <v>30</v>
      </c>
      <c r="I216" s="335"/>
    </row>
    <row r="217" spans="1:9" ht="20.25" hidden="1" customHeight="1">
      <c r="A217" s="265" t="s">
        <v>409</v>
      </c>
      <c r="B217" s="190">
        <v>726</v>
      </c>
      <c r="C217" s="69" t="s">
        <v>408</v>
      </c>
      <c r="D217" s="205"/>
      <c r="E217" s="24"/>
      <c r="F217" s="110">
        <f>F220</f>
        <v>0</v>
      </c>
      <c r="I217" s="335"/>
    </row>
    <row r="218" spans="1:9" ht="30" hidden="1">
      <c r="A218" s="233" t="s">
        <v>36</v>
      </c>
      <c r="B218" s="191">
        <v>726</v>
      </c>
      <c r="C218" s="24" t="s">
        <v>408</v>
      </c>
      <c r="D218" s="205" t="s">
        <v>410</v>
      </c>
      <c r="E218" s="24"/>
      <c r="F218" s="110">
        <f>F220</f>
        <v>0</v>
      </c>
      <c r="I218" s="335"/>
    </row>
    <row r="219" spans="1:9" ht="31.5" hidden="1" customHeight="1">
      <c r="A219" s="233" t="s">
        <v>298</v>
      </c>
      <c r="B219" s="191">
        <v>726</v>
      </c>
      <c r="C219" s="24" t="s">
        <v>408</v>
      </c>
      <c r="D219" s="205" t="s">
        <v>410</v>
      </c>
      <c r="E219" s="24" t="s">
        <v>208</v>
      </c>
      <c r="F219" s="110">
        <f>F220</f>
        <v>0</v>
      </c>
      <c r="I219" s="335"/>
    </row>
    <row r="220" spans="1:9" ht="30" hidden="1" customHeight="1">
      <c r="A220" s="233" t="s">
        <v>207</v>
      </c>
      <c r="B220" s="191">
        <v>726</v>
      </c>
      <c r="C220" s="24" t="s">
        <v>408</v>
      </c>
      <c r="D220" s="205" t="s">
        <v>410</v>
      </c>
      <c r="E220" s="24" t="s">
        <v>158</v>
      </c>
      <c r="F220" s="110">
        <v>0</v>
      </c>
      <c r="I220" s="335"/>
    </row>
    <row r="221" spans="1:9" ht="51" customHeight="1">
      <c r="A221" s="19" t="s">
        <v>411</v>
      </c>
      <c r="B221" s="190">
        <v>726</v>
      </c>
      <c r="C221" s="69" t="s">
        <v>412</v>
      </c>
      <c r="D221" s="207"/>
      <c r="E221" s="69"/>
      <c r="F221" s="111">
        <f>F224</f>
        <v>30</v>
      </c>
      <c r="I221" s="335"/>
    </row>
    <row r="222" spans="1:9" ht="30">
      <c r="A222" s="233" t="s">
        <v>36</v>
      </c>
      <c r="B222" s="191">
        <v>726</v>
      </c>
      <c r="C222" s="24" t="s">
        <v>412</v>
      </c>
      <c r="D222" s="205" t="s">
        <v>410</v>
      </c>
      <c r="E222" s="24" t="s">
        <v>122</v>
      </c>
      <c r="F222" s="110">
        <f>F224</f>
        <v>30</v>
      </c>
      <c r="I222" s="335"/>
    </row>
    <row r="223" spans="1:9" ht="45" hidden="1">
      <c r="A223" s="233" t="s">
        <v>298</v>
      </c>
      <c r="B223" s="191">
        <v>726</v>
      </c>
      <c r="C223" s="24" t="s">
        <v>412</v>
      </c>
      <c r="D223" s="205" t="s">
        <v>410</v>
      </c>
      <c r="E223" s="24" t="s">
        <v>208</v>
      </c>
      <c r="F223" s="110">
        <f>F224</f>
        <v>30</v>
      </c>
      <c r="I223" s="335"/>
    </row>
    <row r="224" spans="1:9" ht="45" hidden="1">
      <c r="A224" s="233" t="s">
        <v>207</v>
      </c>
      <c r="B224" s="191">
        <v>726</v>
      </c>
      <c r="C224" s="24" t="s">
        <v>412</v>
      </c>
      <c r="D224" s="205" t="s">
        <v>410</v>
      </c>
      <c r="E224" s="24" t="s">
        <v>158</v>
      </c>
      <c r="F224" s="110">
        <v>30</v>
      </c>
      <c r="I224" s="335"/>
    </row>
    <row r="225" spans="1:9" ht="15.75">
      <c r="A225" s="90" t="s">
        <v>304</v>
      </c>
      <c r="B225" s="175">
        <v>726</v>
      </c>
      <c r="C225" s="69" t="s">
        <v>170</v>
      </c>
      <c r="D225" s="72"/>
      <c r="E225" s="69"/>
      <c r="F225" s="106">
        <f>F226</f>
        <v>154642.79999999999</v>
      </c>
      <c r="I225" s="335"/>
    </row>
    <row r="226" spans="1:9" ht="15.75">
      <c r="A226" s="90" t="s">
        <v>20</v>
      </c>
      <c r="B226" s="175">
        <v>726</v>
      </c>
      <c r="C226" s="69" t="s">
        <v>171</v>
      </c>
      <c r="D226" s="72"/>
      <c r="E226" s="69"/>
      <c r="F226" s="106">
        <f>F236+F227</f>
        <v>154642.79999999999</v>
      </c>
      <c r="I226" s="335"/>
    </row>
    <row r="227" spans="1:9" ht="15.75">
      <c r="A227" s="91" t="s">
        <v>111</v>
      </c>
      <c r="B227" s="160"/>
      <c r="C227" s="81" t="s">
        <v>171</v>
      </c>
      <c r="D227" s="81" t="s">
        <v>189</v>
      </c>
      <c r="E227" s="69"/>
      <c r="F227" s="111">
        <f>F228</f>
        <v>122966.7</v>
      </c>
      <c r="I227" s="335"/>
    </row>
    <row r="228" spans="1:9" ht="63">
      <c r="A228" s="244" t="s">
        <v>443</v>
      </c>
      <c r="B228" s="162">
        <v>726</v>
      </c>
      <c r="C228" s="80" t="s">
        <v>171</v>
      </c>
      <c r="D228" s="81" t="s">
        <v>360</v>
      </c>
      <c r="E228" s="81"/>
      <c r="F228" s="112">
        <f>F229+F233</f>
        <v>122966.7</v>
      </c>
      <c r="I228" s="335"/>
    </row>
    <row r="229" spans="1:9" ht="47.25">
      <c r="A229" s="245" t="s">
        <v>445</v>
      </c>
      <c r="B229" s="162">
        <v>726</v>
      </c>
      <c r="C229" s="69" t="s">
        <v>171</v>
      </c>
      <c r="D229" s="72" t="s">
        <v>444</v>
      </c>
      <c r="E229" s="69"/>
      <c r="F229" s="111">
        <f>F230</f>
        <v>122966.7</v>
      </c>
      <c r="I229" s="335"/>
    </row>
    <row r="230" spans="1:9" ht="45">
      <c r="A230" s="233" t="s">
        <v>298</v>
      </c>
      <c r="B230" s="162">
        <v>726</v>
      </c>
      <c r="C230" s="24" t="s">
        <v>171</v>
      </c>
      <c r="D230" s="82" t="s">
        <v>444</v>
      </c>
      <c r="E230" s="24" t="s">
        <v>122</v>
      </c>
      <c r="F230" s="110">
        <f>F231</f>
        <v>122966.7</v>
      </c>
      <c r="I230" s="335"/>
    </row>
    <row r="231" spans="1:9" ht="45">
      <c r="A231" s="233" t="s">
        <v>207</v>
      </c>
      <c r="B231" s="162">
        <v>726</v>
      </c>
      <c r="C231" s="24" t="s">
        <v>171</v>
      </c>
      <c r="D231" s="82" t="s">
        <v>444</v>
      </c>
      <c r="E231" s="24" t="s">
        <v>208</v>
      </c>
      <c r="F231" s="110">
        <f>F232</f>
        <v>122966.7</v>
      </c>
      <c r="I231" s="335"/>
    </row>
    <row r="232" spans="1:9" ht="48.75" customHeight="1">
      <c r="A232" s="233" t="s">
        <v>456</v>
      </c>
      <c r="B232" s="162">
        <v>726</v>
      </c>
      <c r="C232" s="24" t="s">
        <v>171</v>
      </c>
      <c r="D232" s="82" t="s">
        <v>444</v>
      </c>
      <c r="E232" s="24" t="s">
        <v>330</v>
      </c>
      <c r="F232" s="110">
        <f>110801.6+12165.1</f>
        <v>122966.7</v>
      </c>
      <c r="I232" s="335"/>
    </row>
    <row r="233" spans="1:9" ht="47.25">
      <c r="A233" s="321" t="s">
        <v>481</v>
      </c>
      <c r="B233" s="322">
        <v>726</v>
      </c>
      <c r="C233" s="80" t="s">
        <v>171</v>
      </c>
      <c r="D233" s="81" t="s">
        <v>480</v>
      </c>
      <c r="E233" s="80"/>
      <c r="F233" s="112">
        <v>0</v>
      </c>
      <c r="I233" s="335"/>
    </row>
    <row r="234" spans="1:9" ht="30">
      <c r="A234" s="266" t="s">
        <v>198</v>
      </c>
      <c r="B234" s="162">
        <v>726</v>
      </c>
      <c r="C234" s="24" t="s">
        <v>171</v>
      </c>
      <c r="D234" s="82" t="s">
        <v>480</v>
      </c>
      <c r="E234" s="24" t="s">
        <v>125</v>
      </c>
      <c r="F234" s="110">
        <v>0</v>
      </c>
      <c r="I234" s="335"/>
    </row>
    <row r="235" spans="1:9" ht="24" customHeight="1">
      <c r="A235" s="93" t="s">
        <v>346</v>
      </c>
      <c r="B235" s="162">
        <v>726</v>
      </c>
      <c r="C235" s="24" t="s">
        <v>171</v>
      </c>
      <c r="D235" s="82" t="s">
        <v>480</v>
      </c>
      <c r="E235" s="24" t="s">
        <v>347</v>
      </c>
      <c r="F235" s="110">
        <v>0</v>
      </c>
      <c r="I235" s="335"/>
    </row>
    <row r="236" spans="1:9" ht="31.5">
      <c r="A236" s="91" t="s">
        <v>37</v>
      </c>
      <c r="B236" s="182">
        <v>726</v>
      </c>
      <c r="C236" s="80" t="s">
        <v>171</v>
      </c>
      <c r="D236" s="81" t="s">
        <v>178</v>
      </c>
      <c r="E236" s="80"/>
      <c r="F236" s="108">
        <f>F237+F258</f>
        <v>31676.1</v>
      </c>
      <c r="I236" s="335"/>
    </row>
    <row r="237" spans="1:9" ht="47.25">
      <c r="A237" s="92" t="s">
        <v>8</v>
      </c>
      <c r="B237" s="183">
        <v>726</v>
      </c>
      <c r="C237" s="83" t="s">
        <v>171</v>
      </c>
      <c r="D237" s="84" t="s">
        <v>179</v>
      </c>
      <c r="E237" s="83"/>
      <c r="F237" s="109">
        <f>F238</f>
        <v>31676.1</v>
      </c>
      <c r="I237" s="335"/>
    </row>
    <row r="238" spans="1:9" ht="46.5" customHeight="1">
      <c r="A238" s="93" t="s">
        <v>9</v>
      </c>
      <c r="B238" s="161">
        <v>726</v>
      </c>
      <c r="C238" s="24" t="s">
        <v>171</v>
      </c>
      <c r="D238" s="24" t="s">
        <v>180</v>
      </c>
      <c r="E238" s="69"/>
      <c r="F238" s="107">
        <f>F239+F254</f>
        <v>31676.1</v>
      </c>
      <c r="I238" s="335"/>
    </row>
    <row r="239" spans="1:9" ht="45">
      <c r="A239" s="93" t="s">
        <v>264</v>
      </c>
      <c r="B239" s="161">
        <v>726</v>
      </c>
      <c r="C239" s="24" t="s">
        <v>171</v>
      </c>
      <c r="D239" s="24" t="s">
        <v>195</v>
      </c>
      <c r="E239" s="24"/>
      <c r="F239" s="107">
        <f>F240+F245+F250</f>
        <v>29194.400000000001</v>
      </c>
      <c r="I239" s="335"/>
    </row>
    <row r="240" spans="1:9" ht="97.5" customHeight="1">
      <c r="A240" s="93" t="s">
        <v>182</v>
      </c>
      <c r="B240" s="161">
        <v>726</v>
      </c>
      <c r="C240" s="24" t="s">
        <v>171</v>
      </c>
      <c r="D240" s="24" t="s">
        <v>195</v>
      </c>
      <c r="E240" s="24" t="s">
        <v>183</v>
      </c>
      <c r="F240" s="107">
        <f>F241</f>
        <v>20907.2</v>
      </c>
      <c r="G240" s="102"/>
      <c r="I240" s="335"/>
    </row>
    <row r="241" spans="1:10" ht="30" hidden="1">
      <c r="A241" s="93" t="s">
        <v>215</v>
      </c>
      <c r="B241" s="161">
        <v>726</v>
      </c>
      <c r="C241" s="24" t="s">
        <v>171</v>
      </c>
      <c r="D241" s="24" t="s">
        <v>195</v>
      </c>
      <c r="E241" s="24" t="s">
        <v>216</v>
      </c>
      <c r="F241" s="107">
        <f>F242+F243+F244</f>
        <v>20907.2</v>
      </c>
      <c r="I241" s="335"/>
    </row>
    <row r="242" spans="1:10" ht="15" hidden="1">
      <c r="A242" s="93" t="s">
        <v>296</v>
      </c>
      <c r="B242" s="161">
        <v>726</v>
      </c>
      <c r="C242" s="24" t="s">
        <v>171</v>
      </c>
      <c r="D242" s="24" t="s">
        <v>195</v>
      </c>
      <c r="E242" s="24" t="s">
        <v>217</v>
      </c>
      <c r="F242" s="107">
        <f>15224.5-2000-1900+10+3656</f>
        <v>14990.5</v>
      </c>
      <c r="I242" s="335"/>
    </row>
    <row r="243" spans="1:10" ht="33" hidden="1" customHeight="1">
      <c r="A243" s="93" t="s">
        <v>307</v>
      </c>
      <c r="B243" s="161">
        <v>726</v>
      </c>
      <c r="C243" s="24" t="s">
        <v>171</v>
      </c>
      <c r="D243" s="24" t="s">
        <v>195</v>
      </c>
      <c r="E243" s="24" t="s">
        <v>218</v>
      </c>
      <c r="F243" s="107">
        <v>0</v>
      </c>
      <c r="I243" s="335"/>
      <c r="J243" s="102"/>
    </row>
    <row r="244" spans="1:10" ht="61.5" hidden="1" customHeight="1">
      <c r="A244" s="93" t="s">
        <v>306</v>
      </c>
      <c r="B244" s="161">
        <v>726</v>
      </c>
      <c r="C244" s="24" t="s">
        <v>171</v>
      </c>
      <c r="D244" s="24" t="s">
        <v>195</v>
      </c>
      <c r="E244" s="24" t="s">
        <v>219</v>
      </c>
      <c r="F244" s="107">
        <f>3993.8+710.4-750+324.3+1638.2</f>
        <v>5916.7</v>
      </c>
      <c r="I244" s="335"/>
    </row>
    <row r="245" spans="1:10" ht="15.75" customHeight="1">
      <c r="A245" s="93" t="s">
        <v>298</v>
      </c>
      <c r="B245" s="161">
        <v>726</v>
      </c>
      <c r="C245" s="24" t="s">
        <v>171</v>
      </c>
      <c r="D245" s="24" t="s">
        <v>195</v>
      </c>
      <c r="E245" s="24" t="s">
        <v>122</v>
      </c>
      <c r="F245" s="107">
        <f>F246</f>
        <v>8247.2000000000007</v>
      </c>
      <c r="I245" s="335"/>
    </row>
    <row r="246" spans="1:10" ht="45">
      <c r="A246" s="93" t="s">
        <v>207</v>
      </c>
      <c r="B246" s="161">
        <v>726</v>
      </c>
      <c r="C246" s="24" t="s">
        <v>171</v>
      </c>
      <c r="D246" s="24" t="s">
        <v>195</v>
      </c>
      <c r="E246" s="24" t="s">
        <v>208</v>
      </c>
      <c r="F246" s="107">
        <f>F248+F247+F249</f>
        <v>8247.2000000000007</v>
      </c>
      <c r="I246" s="335"/>
    </row>
    <row r="247" spans="1:10" ht="60">
      <c r="A247" s="93" t="s">
        <v>331</v>
      </c>
      <c r="B247" s="161">
        <v>726</v>
      </c>
      <c r="C247" s="24" t="s">
        <v>171</v>
      </c>
      <c r="D247" s="24" t="s">
        <v>195</v>
      </c>
      <c r="E247" s="24" t="s">
        <v>330</v>
      </c>
      <c r="F247" s="107">
        <f>12278.9-12165.1</f>
        <v>113.8</v>
      </c>
      <c r="I247" s="335"/>
    </row>
    <row r="248" spans="1:10" ht="22.5" customHeight="1">
      <c r="A248" s="93" t="s">
        <v>299</v>
      </c>
      <c r="B248" s="161">
        <v>726</v>
      </c>
      <c r="C248" s="24" t="s">
        <v>171</v>
      </c>
      <c r="D248" s="24" t="s">
        <v>195</v>
      </c>
      <c r="E248" s="24" t="s">
        <v>158</v>
      </c>
      <c r="F248" s="107">
        <v>5583.4</v>
      </c>
      <c r="I248" s="335"/>
      <c r="J248" s="102"/>
    </row>
    <row r="249" spans="1:10" ht="15">
      <c r="A249" s="93" t="s">
        <v>363</v>
      </c>
      <c r="B249" s="161">
        <v>726</v>
      </c>
      <c r="C249" s="24" t="s">
        <v>171</v>
      </c>
      <c r="D249" s="24" t="s">
        <v>195</v>
      </c>
      <c r="E249" s="24" t="s">
        <v>362</v>
      </c>
      <c r="F249" s="107">
        <f>2850-300</f>
        <v>2550</v>
      </c>
      <c r="I249" s="335"/>
    </row>
    <row r="250" spans="1:10" ht="19.5" customHeight="1">
      <c r="A250" s="93" t="s">
        <v>184</v>
      </c>
      <c r="B250" s="161">
        <v>726</v>
      </c>
      <c r="C250" s="24" t="s">
        <v>171</v>
      </c>
      <c r="D250" s="24" t="s">
        <v>195</v>
      </c>
      <c r="E250" s="24" t="s">
        <v>185</v>
      </c>
      <c r="F250" s="107">
        <f>F251</f>
        <v>40</v>
      </c>
      <c r="I250" s="335"/>
    </row>
    <row r="251" spans="1:10" ht="22.5" hidden="1" customHeight="1">
      <c r="A251" s="93" t="s">
        <v>209</v>
      </c>
      <c r="B251" s="161">
        <v>726</v>
      </c>
      <c r="C251" s="24" t="s">
        <v>171</v>
      </c>
      <c r="D251" s="24" t="s">
        <v>195</v>
      </c>
      <c r="E251" s="24" t="s">
        <v>210</v>
      </c>
      <c r="F251" s="107">
        <f>F252+F253</f>
        <v>40</v>
      </c>
      <c r="I251" s="335"/>
    </row>
    <row r="252" spans="1:10" ht="15" hidden="1">
      <c r="A252" s="93" t="s">
        <v>220</v>
      </c>
      <c r="B252" s="161">
        <v>726</v>
      </c>
      <c r="C252" s="24" t="s">
        <v>171</v>
      </c>
      <c r="D252" s="24" t="s">
        <v>195</v>
      </c>
      <c r="E252" s="24" t="s">
        <v>211</v>
      </c>
      <c r="F252" s="110">
        <f>10+5</f>
        <v>15</v>
      </c>
      <c r="I252" s="335"/>
    </row>
    <row r="253" spans="1:10" ht="15" hidden="1">
      <c r="A253" s="93" t="s">
        <v>226</v>
      </c>
      <c r="B253" s="161">
        <v>726</v>
      </c>
      <c r="C253" s="24" t="s">
        <v>171</v>
      </c>
      <c r="D253" s="24" t="s">
        <v>195</v>
      </c>
      <c r="E253" s="24" t="s">
        <v>225</v>
      </c>
      <c r="F253" s="110">
        <f>10+15</f>
        <v>25</v>
      </c>
      <c r="I253" s="335"/>
    </row>
    <row r="254" spans="1:10" ht="31.5">
      <c r="A254" s="520" t="s">
        <v>527</v>
      </c>
      <c r="B254" s="191">
        <v>726</v>
      </c>
      <c r="C254" s="83" t="s">
        <v>171</v>
      </c>
      <c r="D254" s="521" t="s">
        <v>528</v>
      </c>
      <c r="E254" s="84"/>
      <c r="F254" s="110">
        <f>F255</f>
        <v>2481.6999999999998</v>
      </c>
      <c r="I254" s="335"/>
    </row>
    <row r="255" spans="1:10" ht="45">
      <c r="A255" s="522" t="s">
        <v>298</v>
      </c>
      <c r="B255" s="191">
        <v>726</v>
      </c>
      <c r="C255" s="24" t="s">
        <v>171</v>
      </c>
      <c r="D255" s="523" t="s">
        <v>528</v>
      </c>
      <c r="E255" s="24" t="s">
        <v>122</v>
      </c>
      <c r="F255" s="110">
        <f>F256</f>
        <v>2481.6999999999998</v>
      </c>
      <c r="I255" s="335"/>
    </row>
    <row r="256" spans="1:10" s="524" customFormat="1" ht="45" hidden="1">
      <c r="A256" s="522" t="s">
        <v>207</v>
      </c>
      <c r="B256" s="191">
        <v>726</v>
      </c>
      <c r="C256" s="24" t="s">
        <v>171</v>
      </c>
      <c r="D256" s="523" t="s">
        <v>528</v>
      </c>
      <c r="E256" s="24" t="s">
        <v>208</v>
      </c>
      <c r="F256" s="110">
        <f>F257</f>
        <v>2481.6999999999998</v>
      </c>
      <c r="I256" s="525"/>
    </row>
    <row r="257" spans="1:9" s="524" customFormat="1" ht="30" hidden="1">
      <c r="A257" s="522" t="s">
        <v>299</v>
      </c>
      <c r="B257" s="191">
        <v>726</v>
      </c>
      <c r="C257" s="24" t="s">
        <v>171</v>
      </c>
      <c r="D257" s="523" t="s">
        <v>528</v>
      </c>
      <c r="E257" s="24" t="s">
        <v>158</v>
      </c>
      <c r="F257" s="110">
        <v>2481.6999999999998</v>
      </c>
      <c r="I257" s="525"/>
    </row>
    <row r="258" spans="1:9" ht="28.15" hidden="1" customHeight="1">
      <c r="A258" s="78" t="s">
        <v>364</v>
      </c>
      <c r="B258" s="231">
        <v>726</v>
      </c>
      <c r="C258" s="80" t="s">
        <v>171</v>
      </c>
      <c r="D258" s="69" t="s">
        <v>329</v>
      </c>
      <c r="E258" s="80"/>
      <c r="F258" s="112">
        <f>F259</f>
        <v>0</v>
      </c>
      <c r="I258" s="335"/>
    </row>
    <row r="259" spans="1:9" ht="26.45" hidden="1" customHeight="1">
      <c r="A259" s="79" t="s">
        <v>298</v>
      </c>
      <c r="B259" s="191">
        <v>726</v>
      </c>
      <c r="C259" s="24" t="s">
        <v>171</v>
      </c>
      <c r="D259" s="24" t="s">
        <v>329</v>
      </c>
      <c r="E259" s="24" t="s">
        <v>122</v>
      </c>
      <c r="F259" s="110">
        <f>F260</f>
        <v>0</v>
      </c>
      <c r="I259" s="335"/>
    </row>
    <row r="260" spans="1:9" ht="27" hidden="1" customHeight="1">
      <c r="A260" s="79" t="s">
        <v>207</v>
      </c>
      <c r="B260" s="191">
        <v>726</v>
      </c>
      <c r="C260" s="24" t="s">
        <v>171</v>
      </c>
      <c r="D260" s="24" t="s">
        <v>329</v>
      </c>
      <c r="E260" s="24" t="s">
        <v>208</v>
      </c>
      <c r="F260" s="110">
        <f>F261</f>
        <v>0</v>
      </c>
      <c r="I260" s="335"/>
    </row>
    <row r="261" spans="1:9" ht="21" hidden="1" customHeight="1">
      <c r="A261" s="79" t="s">
        <v>299</v>
      </c>
      <c r="B261" s="191">
        <v>726</v>
      </c>
      <c r="C261" s="24" t="s">
        <v>171</v>
      </c>
      <c r="D261" s="24" t="s">
        <v>329</v>
      </c>
      <c r="E261" s="24" t="s">
        <v>158</v>
      </c>
      <c r="F261" s="110">
        <v>0</v>
      </c>
      <c r="I261" s="335"/>
    </row>
    <row r="262" spans="1:9" ht="15.75">
      <c r="A262" s="90" t="s">
        <v>112</v>
      </c>
      <c r="B262" s="175">
        <v>726</v>
      </c>
      <c r="C262" s="69" t="s">
        <v>172</v>
      </c>
      <c r="D262" s="69"/>
      <c r="E262" s="69"/>
      <c r="F262" s="106">
        <f>F266</f>
        <v>902.3</v>
      </c>
      <c r="I262" s="335"/>
    </row>
    <row r="263" spans="1:9" ht="15.75">
      <c r="A263" s="90" t="s">
        <v>52</v>
      </c>
      <c r="B263" s="175">
        <v>726</v>
      </c>
      <c r="C263" s="69" t="s">
        <v>196</v>
      </c>
      <c r="D263" s="69"/>
      <c r="E263" s="69"/>
      <c r="F263" s="106">
        <f t="shared" ref="F263:F266" si="5">F264</f>
        <v>902.3</v>
      </c>
      <c r="I263" s="335"/>
    </row>
    <row r="264" spans="1:9" ht="31.5">
      <c r="A264" s="91" t="s">
        <v>37</v>
      </c>
      <c r="B264" s="182">
        <v>726</v>
      </c>
      <c r="C264" s="80" t="s">
        <v>196</v>
      </c>
      <c r="D264" s="80" t="s">
        <v>178</v>
      </c>
      <c r="E264" s="80"/>
      <c r="F264" s="109">
        <f t="shared" si="5"/>
        <v>902.3</v>
      </c>
      <c r="I264" s="335"/>
    </row>
    <row r="265" spans="1:9" ht="47.25">
      <c r="A265" s="92" t="s">
        <v>8</v>
      </c>
      <c r="B265" s="183">
        <v>726</v>
      </c>
      <c r="C265" s="83" t="s">
        <v>196</v>
      </c>
      <c r="D265" s="83" t="s">
        <v>179</v>
      </c>
      <c r="E265" s="83"/>
      <c r="F265" s="109">
        <f t="shared" si="5"/>
        <v>902.3</v>
      </c>
      <c r="I265" s="335"/>
    </row>
    <row r="266" spans="1:9" ht="21.75" customHeight="1">
      <c r="A266" s="93" t="s">
        <v>9</v>
      </c>
      <c r="B266" s="161">
        <v>726</v>
      </c>
      <c r="C266" s="24" t="s">
        <v>196</v>
      </c>
      <c r="D266" s="24" t="s">
        <v>180</v>
      </c>
      <c r="E266" s="24"/>
      <c r="F266" s="107">
        <f t="shared" si="5"/>
        <v>902.3</v>
      </c>
      <c r="I266" s="335"/>
    </row>
    <row r="267" spans="1:9" ht="27.75" customHeight="1">
      <c r="A267" s="93" t="s">
        <v>14</v>
      </c>
      <c r="B267" s="161">
        <v>726</v>
      </c>
      <c r="C267" s="24" t="s">
        <v>196</v>
      </c>
      <c r="D267" s="24" t="s">
        <v>197</v>
      </c>
      <c r="E267" s="24"/>
      <c r="F267" s="107">
        <f>F268</f>
        <v>902.3</v>
      </c>
      <c r="I267" s="335"/>
    </row>
    <row r="268" spans="1:9" ht="30">
      <c r="A268" s="93" t="s">
        <v>198</v>
      </c>
      <c r="B268" s="161">
        <v>726</v>
      </c>
      <c r="C268" s="24" t="s">
        <v>196</v>
      </c>
      <c r="D268" s="24" t="s">
        <v>197</v>
      </c>
      <c r="E268" s="24" t="s">
        <v>125</v>
      </c>
      <c r="F268" s="107">
        <v>902.3</v>
      </c>
      <c r="I268" s="335"/>
    </row>
    <row r="269" spans="1:9" ht="30" hidden="1">
      <c r="A269" s="93" t="s">
        <v>221</v>
      </c>
      <c r="B269" s="161">
        <v>726</v>
      </c>
      <c r="C269" s="24" t="s">
        <v>196</v>
      </c>
      <c r="D269" s="24" t="s">
        <v>197</v>
      </c>
      <c r="E269" s="24" t="s">
        <v>222</v>
      </c>
      <c r="F269" s="107">
        <v>902.3</v>
      </c>
      <c r="I269" s="335"/>
    </row>
    <row r="270" spans="1:9" ht="31.5">
      <c r="A270" s="95" t="s">
        <v>441</v>
      </c>
      <c r="B270" s="206">
        <v>726</v>
      </c>
      <c r="C270" s="69" t="s">
        <v>173</v>
      </c>
      <c r="D270" s="69"/>
      <c r="E270" s="69"/>
      <c r="F270" s="106">
        <f t="shared" ref="F270:F274" si="6">F271</f>
        <v>33.9</v>
      </c>
      <c r="I270" s="335"/>
    </row>
    <row r="271" spans="1:9" ht="31.5">
      <c r="A271" s="95" t="s">
        <v>442</v>
      </c>
      <c r="B271" s="206">
        <v>726</v>
      </c>
      <c r="C271" s="69" t="s">
        <v>174</v>
      </c>
      <c r="D271" s="69"/>
      <c r="E271" s="69"/>
      <c r="F271" s="106">
        <f t="shared" si="6"/>
        <v>33.9</v>
      </c>
      <c r="I271" s="335"/>
    </row>
    <row r="272" spans="1:9" ht="31.5">
      <c r="A272" s="91" t="s">
        <v>37</v>
      </c>
      <c r="B272" s="182">
        <v>726</v>
      </c>
      <c r="C272" s="80" t="s">
        <v>174</v>
      </c>
      <c r="D272" s="80" t="s">
        <v>178</v>
      </c>
      <c r="E272" s="80"/>
      <c r="F272" s="107">
        <f t="shared" si="6"/>
        <v>33.9</v>
      </c>
      <c r="I272" s="335"/>
    </row>
    <row r="273" spans="1:10" ht="47.25">
      <c r="A273" s="92" t="s">
        <v>8</v>
      </c>
      <c r="B273" s="183">
        <v>726</v>
      </c>
      <c r="C273" s="24" t="s">
        <v>174</v>
      </c>
      <c r="D273" s="83" t="s">
        <v>179</v>
      </c>
      <c r="E273" s="24"/>
      <c r="F273" s="107">
        <f t="shared" si="6"/>
        <v>33.9</v>
      </c>
      <c r="I273" s="335"/>
    </row>
    <row r="274" spans="1:10" ht="45">
      <c r="A274" s="93" t="s">
        <v>9</v>
      </c>
      <c r="B274" s="161">
        <v>726</v>
      </c>
      <c r="C274" s="24" t="s">
        <v>174</v>
      </c>
      <c r="D274" s="24" t="s">
        <v>180</v>
      </c>
      <c r="E274" s="24"/>
      <c r="F274" s="107">
        <f t="shared" si="6"/>
        <v>33.9</v>
      </c>
      <c r="I274" s="335"/>
    </row>
    <row r="275" spans="1:10" ht="18" customHeight="1">
      <c r="A275" s="22" t="s">
        <v>13</v>
      </c>
      <c r="B275" s="132">
        <v>726</v>
      </c>
      <c r="C275" s="24" t="s">
        <v>174</v>
      </c>
      <c r="D275" s="24" t="s">
        <v>199</v>
      </c>
      <c r="E275" s="24"/>
      <c r="F275" s="107">
        <f>F276</f>
        <v>33.9</v>
      </c>
      <c r="I275" s="335"/>
    </row>
    <row r="276" spans="1:10" ht="30">
      <c r="A276" s="22" t="s">
        <v>86</v>
      </c>
      <c r="B276" s="132">
        <v>726</v>
      </c>
      <c r="C276" s="24" t="s">
        <v>174</v>
      </c>
      <c r="D276" s="24" t="s">
        <v>199</v>
      </c>
      <c r="E276" s="24" t="s">
        <v>200</v>
      </c>
      <c r="F276" s="107">
        <f>F277</f>
        <v>33.9</v>
      </c>
      <c r="I276" s="335"/>
    </row>
    <row r="277" spans="1:10" ht="15" hidden="1" customHeight="1">
      <c r="A277" s="22" t="s">
        <v>13</v>
      </c>
      <c r="B277" s="132">
        <v>726</v>
      </c>
      <c r="C277" s="24" t="s">
        <v>174</v>
      </c>
      <c r="D277" s="24" t="s">
        <v>199</v>
      </c>
      <c r="E277" s="24" t="s">
        <v>223</v>
      </c>
      <c r="F277" s="107">
        <f>269.5+6.8-242.41158</f>
        <v>33.9</v>
      </c>
      <c r="I277" s="335"/>
      <c r="J277" s="4">
        <v>269518.18</v>
      </c>
    </row>
    <row r="278" spans="1:10" ht="51" customHeight="1">
      <c r="A278" s="90" t="s">
        <v>292</v>
      </c>
      <c r="B278" s="175">
        <v>726</v>
      </c>
      <c r="C278" s="69" t="s">
        <v>175</v>
      </c>
      <c r="D278" s="69"/>
      <c r="E278" s="69"/>
      <c r="F278" s="106">
        <f t="shared" ref="F278:F283" si="7">F279</f>
        <v>332.7</v>
      </c>
      <c r="I278" s="335"/>
    </row>
    <row r="279" spans="1:10" ht="31.5">
      <c r="A279" s="90" t="s">
        <v>64</v>
      </c>
      <c r="B279" s="175">
        <v>726</v>
      </c>
      <c r="C279" s="72" t="s">
        <v>176</v>
      </c>
      <c r="D279" s="69"/>
      <c r="E279" s="72"/>
      <c r="F279" s="106">
        <f t="shared" si="7"/>
        <v>332.7</v>
      </c>
      <c r="I279" s="335"/>
    </row>
    <row r="280" spans="1:10" ht="31.5">
      <c r="A280" s="91" t="s">
        <v>37</v>
      </c>
      <c r="B280" s="182">
        <v>726</v>
      </c>
      <c r="C280" s="81" t="s">
        <v>176</v>
      </c>
      <c r="D280" s="80" t="s">
        <v>178</v>
      </c>
      <c r="E280" s="80"/>
      <c r="F280" s="108">
        <f t="shared" si="7"/>
        <v>332.7</v>
      </c>
      <c r="I280" s="335"/>
    </row>
    <row r="281" spans="1:10" ht="47.25">
      <c r="A281" s="92" t="s">
        <v>8</v>
      </c>
      <c r="B281" s="183">
        <v>726</v>
      </c>
      <c r="C281" s="84" t="s">
        <v>176</v>
      </c>
      <c r="D281" s="83" t="s">
        <v>179</v>
      </c>
      <c r="E281" s="84"/>
      <c r="F281" s="109">
        <f t="shared" si="7"/>
        <v>332.7</v>
      </c>
      <c r="I281" s="335"/>
    </row>
    <row r="282" spans="1:10" ht="45">
      <c r="A282" s="93" t="s">
        <v>9</v>
      </c>
      <c r="B282" s="161">
        <v>726</v>
      </c>
      <c r="C282" s="82" t="s">
        <v>176</v>
      </c>
      <c r="D282" s="24" t="s">
        <v>180</v>
      </c>
      <c r="E282" s="82"/>
      <c r="F282" s="107">
        <f t="shared" si="7"/>
        <v>332.7</v>
      </c>
      <c r="I282" s="335"/>
    </row>
    <row r="283" spans="1:10" ht="15">
      <c r="A283" s="93" t="s">
        <v>17</v>
      </c>
      <c r="B283" s="161">
        <v>726</v>
      </c>
      <c r="C283" s="82" t="s">
        <v>176</v>
      </c>
      <c r="D283" s="24" t="s">
        <v>201</v>
      </c>
      <c r="E283" s="82"/>
      <c r="F283" s="107">
        <f t="shared" si="7"/>
        <v>332.7</v>
      </c>
      <c r="I283" s="335"/>
    </row>
    <row r="284" spans="1:10" ht="15">
      <c r="A284" s="93" t="s">
        <v>35</v>
      </c>
      <c r="B284" s="161">
        <v>726</v>
      </c>
      <c r="C284" s="82" t="s">
        <v>176</v>
      </c>
      <c r="D284" s="24" t="s">
        <v>201</v>
      </c>
      <c r="E284" s="82" t="s">
        <v>3</v>
      </c>
      <c r="F284" s="107">
        <f>F285</f>
        <v>332.7</v>
      </c>
      <c r="I284" s="335"/>
    </row>
    <row r="285" spans="1:10" ht="15.75" thickBot="1">
      <c r="A285" s="541" t="s">
        <v>17</v>
      </c>
      <c r="B285" s="542">
        <v>726</v>
      </c>
      <c r="C285" s="543" t="s">
        <v>176</v>
      </c>
      <c r="D285" s="25" t="s">
        <v>201</v>
      </c>
      <c r="E285" s="543" t="s">
        <v>224</v>
      </c>
      <c r="F285" s="544">
        <f>332.7</f>
        <v>332.7</v>
      </c>
      <c r="I285" s="335"/>
    </row>
    <row r="287" spans="1:10">
      <c r="I287" s="102"/>
    </row>
  </sheetData>
  <mergeCells count="13">
    <mergeCell ref="A15:F15"/>
    <mergeCell ref="D8:F8"/>
    <mergeCell ref="A9:F9"/>
    <mergeCell ref="A16:F16"/>
    <mergeCell ref="C7:F7"/>
    <mergeCell ref="B11:F11"/>
    <mergeCell ref="C12:F12"/>
    <mergeCell ref="A13:F13"/>
    <mergeCell ref="A2:F2"/>
    <mergeCell ref="A3:F3"/>
    <mergeCell ref="A4:F4"/>
    <mergeCell ref="A5:F5"/>
    <mergeCell ref="B6:F6"/>
  </mergeCells>
  <phoneticPr fontId="0" type="noConversion"/>
  <pageMargins left="0.98425196850393704" right="0.19685039370078741" top="0.59055118110236227" bottom="0.19685039370078741" header="0.15748031496062992" footer="0.15748031496062992"/>
  <pageSetup paperSize="9" scale="80" fitToHeight="6" orientation="portrait" r:id="rId1"/>
  <headerFooter alignWithMargins="0"/>
  <rowBreaks count="2" manualBreakCount="2">
    <brk id="121" max="5" man="1"/>
    <brk id="165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4">
    <pageSetUpPr fitToPage="1"/>
  </sheetPr>
  <dimension ref="A1:F40"/>
  <sheetViews>
    <sheetView view="pageBreakPreview" zoomScale="90" zoomScaleNormal="80" zoomScaleSheetLayoutView="90" workbookViewId="0">
      <selection activeCell="F11" sqref="F11"/>
    </sheetView>
  </sheetViews>
  <sheetFormatPr defaultRowHeight="12.75"/>
  <cols>
    <col min="1" max="1" width="77.42578125" customWidth="1"/>
    <col min="2" max="2" width="30.28515625" customWidth="1"/>
    <col min="3" max="3" width="16.85546875" customWidth="1"/>
    <col min="4" max="4" width="12.85546875" bestFit="1" customWidth="1"/>
    <col min="5" max="5" width="12.85546875" customWidth="1"/>
  </cols>
  <sheetData>
    <row r="1" spans="1:6" ht="15">
      <c r="A1" s="21"/>
      <c r="B1" s="645" t="s">
        <v>512</v>
      </c>
      <c r="C1" s="645"/>
    </row>
    <row r="2" spans="1:6" ht="28.9" customHeight="1">
      <c r="A2" s="21"/>
      <c r="B2" s="643" t="s">
        <v>604</v>
      </c>
      <c r="C2" s="643"/>
    </row>
    <row r="3" spans="1:6" ht="15.75" customHeight="1">
      <c r="A3" s="667" t="s">
        <v>613</v>
      </c>
      <c r="B3" s="667"/>
      <c r="C3" s="667"/>
      <c r="D3" s="667"/>
      <c r="E3" s="667"/>
      <c r="F3" s="667"/>
    </row>
    <row r="4" spans="1:6" ht="15.75" customHeight="1">
      <c r="A4" s="530"/>
      <c r="B4" s="530"/>
      <c r="C4" s="530"/>
    </row>
    <row r="5" spans="1:6" ht="15.75" customHeight="1">
      <c r="A5" s="651" t="s">
        <v>612</v>
      </c>
      <c r="B5" s="651"/>
      <c r="C5" s="651"/>
      <c r="D5" s="651"/>
      <c r="E5" s="651"/>
    </row>
    <row r="6" spans="1:6" ht="15.75" customHeight="1">
      <c r="A6" s="668" t="s">
        <v>605</v>
      </c>
      <c r="B6" s="669"/>
      <c r="C6" s="669"/>
      <c r="D6" s="669"/>
    </row>
    <row r="7" spans="1:6" ht="15.75" customHeight="1">
      <c r="A7" s="668" t="s">
        <v>606</v>
      </c>
      <c r="B7" s="669"/>
      <c r="C7" s="669"/>
      <c r="D7" s="669"/>
    </row>
    <row r="8" spans="1:6" ht="15.75" customHeight="1">
      <c r="A8" s="647" t="s">
        <v>607</v>
      </c>
      <c r="B8" s="647"/>
      <c r="C8" s="647"/>
      <c r="D8" s="647"/>
      <c r="E8" s="647"/>
      <c r="F8" s="647"/>
    </row>
    <row r="9" spans="1:6" ht="15.75" customHeight="1">
      <c r="A9" s="530"/>
      <c r="B9" s="530"/>
      <c r="C9" s="530"/>
    </row>
    <row r="11" spans="1:6" ht="48" customHeight="1">
      <c r="A11" s="664" t="s">
        <v>492</v>
      </c>
      <c r="B11" s="664"/>
      <c r="C11" s="664"/>
    </row>
    <row r="12" spans="1:6" ht="16.5" thickBot="1">
      <c r="A12" s="164"/>
      <c r="B12" s="164"/>
      <c r="C12" s="164"/>
    </row>
    <row r="13" spans="1:6" ht="12.75" customHeight="1">
      <c r="A13" s="665" t="s">
        <v>92</v>
      </c>
      <c r="B13" s="660" t="s">
        <v>93</v>
      </c>
      <c r="C13" s="662" t="s">
        <v>258</v>
      </c>
    </row>
    <row r="14" spans="1:6" ht="18.75" customHeight="1">
      <c r="A14" s="666"/>
      <c r="B14" s="661"/>
      <c r="C14" s="663"/>
    </row>
    <row r="15" spans="1:6" ht="15.75">
      <c r="A15" s="290">
        <v>1</v>
      </c>
      <c r="B15" s="187">
        <v>2</v>
      </c>
      <c r="C15" s="44">
        <v>3</v>
      </c>
    </row>
    <row r="16" spans="1:6" ht="15.75">
      <c r="A16" s="519">
        <f>-'прил 7'!C19</f>
        <v>0</v>
      </c>
      <c r="B16" s="267"/>
      <c r="C16" s="268">
        <f>C31+C20+C27+C25</f>
        <v>1174.4000000000001</v>
      </c>
    </row>
    <row r="17" spans="1:4" ht="15.75">
      <c r="A17" s="275" t="s">
        <v>322</v>
      </c>
      <c r="B17" s="140" t="s">
        <v>459</v>
      </c>
      <c r="C17" s="97"/>
    </row>
    <row r="18" spans="1:4" ht="15.75">
      <c r="A18" s="272" t="s">
        <v>457</v>
      </c>
      <c r="B18" s="273"/>
      <c r="C18" s="274">
        <f>C22+C30</f>
        <v>1077.2</v>
      </c>
    </row>
    <row r="19" spans="1:4" ht="15.75">
      <c r="A19" s="275" t="s">
        <v>458</v>
      </c>
      <c r="B19" s="140" t="s">
        <v>459</v>
      </c>
      <c r="C19" s="209"/>
    </row>
    <row r="20" spans="1:4" ht="31.5">
      <c r="A20" s="269" t="s">
        <v>42</v>
      </c>
      <c r="B20" s="270" t="s">
        <v>238</v>
      </c>
      <c r="C20" s="271">
        <f>C21</f>
        <v>2110.1999999999998</v>
      </c>
    </row>
    <row r="21" spans="1:4" ht="31.5">
      <c r="A21" s="19" t="s">
        <v>398</v>
      </c>
      <c r="B21" s="214" t="s">
        <v>239</v>
      </c>
      <c r="C21" s="97">
        <f>C22</f>
        <v>2110.1999999999998</v>
      </c>
    </row>
    <row r="22" spans="1:4" ht="30">
      <c r="A22" s="17" t="s">
        <v>399</v>
      </c>
      <c r="B22" s="152" t="s">
        <v>240</v>
      </c>
      <c r="C22" s="99">
        <v>2110.1999999999998</v>
      </c>
    </row>
    <row r="23" spans="1:4" ht="30">
      <c r="A23" s="213" t="s">
        <v>375</v>
      </c>
      <c r="B23" s="212" t="s">
        <v>241</v>
      </c>
      <c r="C23" s="99">
        <f>C24</f>
        <v>-1033</v>
      </c>
    </row>
    <row r="24" spans="1:4" ht="30">
      <c r="A24" s="213" t="s">
        <v>376</v>
      </c>
      <c r="B24" s="212" t="s">
        <v>242</v>
      </c>
      <c r="C24" s="99">
        <f>C26+C28</f>
        <v>-1033</v>
      </c>
    </row>
    <row r="25" spans="1:4" ht="34.5" hidden="1" customHeight="1">
      <c r="A25" s="221" t="s">
        <v>377</v>
      </c>
      <c r="B25" s="222" t="s">
        <v>243</v>
      </c>
      <c r="C25" s="223">
        <f>C26</f>
        <v>0</v>
      </c>
    </row>
    <row r="26" spans="1:4" ht="45" hidden="1">
      <c r="A26" s="221" t="s">
        <v>378</v>
      </c>
      <c r="B26" s="222" t="s">
        <v>244</v>
      </c>
      <c r="C26" s="224">
        <v>0</v>
      </c>
    </row>
    <row r="27" spans="1:4" ht="31.5">
      <c r="A27" s="193" t="s">
        <v>375</v>
      </c>
      <c r="B27" s="194" t="s">
        <v>241</v>
      </c>
      <c r="C27" s="98">
        <f>C28</f>
        <v>-1033</v>
      </c>
    </row>
    <row r="28" spans="1:4" ht="31.5">
      <c r="A28" s="195" t="s">
        <v>376</v>
      </c>
      <c r="B28" s="196" t="s">
        <v>242</v>
      </c>
      <c r="C28" s="97">
        <f>C29</f>
        <v>-1033</v>
      </c>
    </row>
    <row r="29" spans="1:4" ht="47.25">
      <c r="A29" s="16" t="s">
        <v>396</v>
      </c>
      <c r="B29" s="83" t="s">
        <v>245</v>
      </c>
      <c r="C29" s="100">
        <f>C30</f>
        <v>-1033</v>
      </c>
    </row>
    <row r="30" spans="1:4" ht="45">
      <c r="A30" s="17" t="s">
        <v>397</v>
      </c>
      <c r="B30" s="24" t="s">
        <v>246</v>
      </c>
      <c r="C30" s="99">
        <v>-1033</v>
      </c>
    </row>
    <row r="31" spans="1:4" ht="15.75">
      <c r="A31" s="20" t="s">
        <v>400</v>
      </c>
      <c r="B31" s="80" t="s">
        <v>247</v>
      </c>
      <c r="C31" s="98">
        <v>97.2</v>
      </c>
      <c r="D31" s="135"/>
    </row>
    <row r="32" spans="1:4" ht="15.75">
      <c r="A32" s="23" t="s">
        <v>95</v>
      </c>
      <c r="B32" s="83" t="s">
        <v>248</v>
      </c>
      <c r="C32" s="100">
        <f>C33</f>
        <v>-227321.8</v>
      </c>
    </row>
    <row r="33" spans="1:3" ht="15">
      <c r="A33" s="17" t="s">
        <v>96</v>
      </c>
      <c r="B33" s="24" t="s">
        <v>249</v>
      </c>
      <c r="C33" s="99">
        <f>C34</f>
        <v>-227321.8</v>
      </c>
    </row>
    <row r="34" spans="1:3" ht="15">
      <c r="A34" s="17" t="s">
        <v>97</v>
      </c>
      <c r="B34" s="24" t="s">
        <v>250</v>
      </c>
      <c r="C34" s="99">
        <f>C35</f>
        <v>-227321.8</v>
      </c>
    </row>
    <row r="35" spans="1:3" ht="30">
      <c r="A35" s="17" t="s">
        <v>98</v>
      </c>
      <c r="B35" s="24" t="s">
        <v>251</v>
      </c>
      <c r="C35" s="204">
        <f>-C39+C31</f>
        <v>-227321.8</v>
      </c>
    </row>
    <row r="36" spans="1:3" ht="15.75">
      <c r="A36" s="23" t="s">
        <v>99</v>
      </c>
      <c r="B36" s="83" t="s">
        <v>252</v>
      </c>
      <c r="C36" s="100">
        <f>C37</f>
        <v>227419</v>
      </c>
    </row>
    <row r="37" spans="1:3" ht="15">
      <c r="A37" s="17" t="s">
        <v>100</v>
      </c>
      <c r="B37" s="24" t="s">
        <v>253</v>
      </c>
      <c r="C37" s="99">
        <f>C38</f>
        <v>227419</v>
      </c>
    </row>
    <row r="38" spans="1:3" ht="15">
      <c r="A38" s="17" t="s">
        <v>101</v>
      </c>
      <c r="B38" s="24" t="s">
        <v>254</v>
      </c>
      <c r="C38" s="99">
        <f>C39</f>
        <v>227419</v>
      </c>
    </row>
    <row r="39" spans="1:3" ht="30.75" thickBot="1">
      <c r="A39" s="18" t="s">
        <v>401</v>
      </c>
      <c r="B39" s="25" t="s">
        <v>255</v>
      </c>
      <c r="C39" s="136">
        <f>'прил №5'!F19-C30</f>
        <v>227419</v>
      </c>
    </row>
    <row r="40" spans="1:3">
      <c r="A40" s="2"/>
      <c r="B40" s="3"/>
      <c r="C40" s="1"/>
    </row>
  </sheetData>
  <mergeCells count="11">
    <mergeCell ref="B13:B14"/>
    <mergeCell ref="C13:C14"/>
    <mergeCell ref="A11:C11"/>
    <mergeCell ref="A13:A14"/>
    <mergeCell ref="B1:C1"/>
    <mergeCell ref="B2:C2"/>
    <mergeCell ref="A3:F3"/>
    <mergeCell ref="A5:E5"/>
    <mergeCell ref="A6:D6"/>
    <mergeCell ref="A7:D7"/>
    <mergeCell ref="A8:F8"/>
  </mergeCells>
  <phoneticPr fontId="3" type="noConversion"/>
  <pageMargins left="0.98425196850393704" right="0.19685039370078741" top="0.78740157480314965" bottom="0.55118110236220474" header="0.51181102362204722" footer="0.51181102362204722"/>
  <pageSetup paperSize="9" scale="7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68"/>
  <sheetViews>
    <sheetView topLeftCell="A6" workbookViewId="0">
      <selection activeCell="G185" sqref="G185"/>
    </sheetView>
  </sheetViews>
  <sheetFormatPr defaultColWidth="9.140625" defaultRowHeight="12.75"/>
  <cols>
    <col min="1" max="1" width="44.85546875" style="344" customWidth="1"/>
    <col min="2" max="2" width="5.7109375" style="345" customWidth="1"/>
    <col min="3" max="3" width="6.85546875" style="4" customWidth="1"/>
    <col min="4" max="4" width="14" style="4" customWidth="1"/>
    <col min="5" max="5" width="5.7109375" style="4" customWidth="1"/>
    <col min="6" max="6" width="13.42578125" style="346" bestFit="1" customWidth="1"/>
    <col min="7" max="7" width="13.42578125" style="347" bestFit="1" customWidth="1"/>
    <col min="8" max="8" width="10" style="4" customWidth="1"/>
    <col min="9" max="9" width="13" style="4" customWidth="1"/>
    <col min="10" max="10" width="18.140625" style="4" customWidth="1"/>
    <col min="11" max="11" width="16.85546875" style="4" customWidth="1"/>
    <col min="12" max="12" width="26.140625" style="4" customWidth="1"/>
    <col min="13" max="16384" width="9.140625" style="4"/>
  </cols>
  <sheetData>
    <row r="1" spans="1:7" hidden="1"/>
    <row r="2" spans="1:7" ht="14.25" hidden="1">
      <c r="A2" s="657" t="s">
        <v>134</v>
      </c>
      <c r="B2" s="657"/>
      <c r="C2" s="657"/>
      <c r="D2" s="657"/>
      <c r="E2" s="657"/>
      <c r="F2" s="654"/>
    </row>
    <row r="3" spans="1:7" ht="15.75" hidden="1" customHeight="1">
      <c r="A3" s="658" t="s">
        <v>135</v>
      </c>
      <c r="B3" s="658"/>
      <c r="C3" s="658"/>
      <c r="D3" s="658"/>
      <c r="E3" s="658"/>
      <c r="F3" s="654"/>
    </row>
    <row r="4" spans="1:7" ht="15" hidden="1">
      <c r="A4" s="659" t="s">
        <v>136</v>
      </c>
      <c r="B4" s="659"/>
      <c r="C4" s="659"/>
      <c r="D4" s="659"/>
      <c r="E4" s="659"/>
      <c r="F4" s="654"/>
    </row>
    <row r="5" spans="1:7" ht="15" hidden="1">
      <c r="A5" s="659" t="s">
        <v>137</v>
      </c>
      <c r="B5" s="659"/>
      <c r="C5" s="659"/>
      <c r="D5" s="659"/>
      <c r="E5" s="659"/>
      <c r="F5" s="652"/>
    </row>
    <row r="6" spans="1:7" ht="12.75" customHeight="1">
      <c r="A6" s="348"/>
      <c r="B6" s="645" t="s">
        <v>502</v>
      </c>
      <c r="C6" s="645"/>
      <c r="D6" s="645"/>
      <c r="E6" s="645"/>
      <c r="F6" s="645"/>
      <c r="G6" s="652"/>
    </row>
    <row r="7" spans="1:7" ht="30" customHeight="1">
      <c r="A7" s="348"/>
      <c r="B7" s="349"/>
      <c r="C7" s="341"/>
      <c r="D7" s="643" t="s">
        <v>284</v>
      </c>
      <c r="E7" s="652"/>
      <c r="F7" s="652"/>
      <c r="G7" s="652"/>
    </row>
    <row r="8" spans="1:7" ht="0.75" hidden="1" customHeight="1">
      <c r="A8" s="348"/>
      <c r="B8" s="350"/>
      <c r="C8" s="12"/>
      <c r="D8" s="641"/>
      <c r="E8" s="641"/>
      <c r="F8" s="641"/>
    </row>
    <row r="9" spans="1:7" ht="15.75" customHeight="1">
      <c r="A9" s="348"/>
      <c r="B9" s="640" t="s">
        <v>501</v>
      </c>
      <c r="C9" s="640"/>
      <c r="D9" s="640"/>
      <c r="E9" s="640"/>
      <c r="F9" s="640"/>
      <c r="G9" s="640"/>
    </row>
    <row r="10" spans="1:7" ht="15.75" customHeight="1">
      <c r="A10" s="348"/>
      <c r="B10" s="350"/>
      <c r="C10" s="339"/>
      <c r="D10" s="11"/>
      <c r="E10" s="11"/>
      <c r="F10" s="351"/>
    </row>
    <row r="11" spans="1:7" ht="34.5" customHeight="1">
      <c r="A11" s="641" t="s">
        <v>503</v>
      </c>
      <c r="B11" s="641"/>
      <c r="C11" s="641"/>
      <c r="D11" s="641"/>
      <c r="E11" s="641"/>
      <c r="F11" s="641"/>
      <c r="G11" s="641"/>
    </row>
    <row r="12" spans="1:7" ht="47.25" customHeight="1">
      <c r="A12" s="641" t="s">
        <v>504</v>
      </c>
      <c r="B12" s="641"/>
      <c r="C12" s="641"/>
      <c r="D12" s="641"/>
      <c r="E12" s="641"/>
      <c r="F12" s="641"/>
      <c r="G12" s="641"/>
    </row>
    <row r="13" spans="1:7" ht="15.75" customHeight="1" thickBot="1">
      <c r="A13" s="352"/>
      <c r="B13" s="353"/>
      <c r="C13" s="14"/>
      <c r="D13" s="15"/>
      <c r="E13" s="15"/>
      <c r="F13" s="670" t="s">
        <v>257</v>
      </c>
      <c r="G13" s="670"/>
    </row>
    <row r="14" spans="1:7" ht="27.75" thickBot="1">
      <c r="A14" s="354" t="s">
        <v>116</v>
      </c>
      <c r="B14" s="240" t="s">
        <v>505</v>
      </c>
      <c r="C14" s="240" t="s">
        <v>161</v>
      </c>
      <c r="D14" s="240" t="s">
        <v>162</v>
      </c>
      <c r="E14" s="240" t="s">
        <v>177</v>
      </c>
      <c r="F14" s="355" t="s">
        <v>468</v>
      </c>
      <c r="G14" s="356" t="s">
        <v>506</v>
      </c>
    </row>
    <row r="15" spans="1:7" ht="33">
      <c r="A15" s="357" t="s">
        <v>88</v>
      </c>
      <c r="B15" s="358">
        <v>726</v>
      </c>
      <c r="C15" s="359"/>
      <c r="D15" s="360"/>
      <c r="E15" s="361"/>
      <c r="F15" s="362">
        <f>F16+F97+F109+F121+F148+F209+F243+F251+F259+F190+F200</f>
        <v>61641.2</v>
      </c>
      <c r="G15" s="363">
        <f>G16+G97+G109+G121+G148+G209+G243+G251+G259+G190+G200</f>
        <v>64633.599999999999</v>
      </c>
    </row>
    <row r="16" spans="1:7" ht="15.75">
      <c r="A16" s="89" t="s">
        <v>104</v>
      </c>
      <c r="B16" s="225">
        <v>726</v>
      </c>
      <c r="C16" s="364" t="s">
        <v>159</v>
      </c>
      <c r="D16" s="364"/>
      <c r="E16" s="69"/>
      <c r="F16" s="365">
        <f>F17+F33+F69+F76+F26+F62</f>
        <v>29078.5</v>
      </c>
      <c r="G16" s="106">
        <f>G17+G33+G69+G76+G26+G62</f>
        <v>29363</v>
      </c>
    </row>
    <row r="17" spans="1:11" ht="65.25" customHeight="1">
      <c r="A17" s="90" t="s">
        <v>290</v>
      </c>
      <c r="B17" s="175">
        <v>726</v>
      </c>
      <c r="C17" s="364" t="s">
        <v>160</v>
      </c>
      <c r="D17" s="364"/>
      <c r="E17" s="69"/>
      <c r="F17" s="365">
        <f t="shared" ref="F17:G19" si="0">F18</f>
        <v>3284.8</v>
      </c>
      <c r="G17" s="106">
        <f t="shared" si="0"/>
        <v>3284.8</v>
      </c>
    </row>
    <row r="18" spans="1:11" ht="31.5">
      <c r="A18" s="91" t="s">
        <v>37</v>
      </c>
      <c r="B18" s="182">
        <v>726</v>
      </c>
      <c r="C18" s="366" t="s">
        <v>160</v>
      </c>
      <c r="D18" s="366" t="s">
        <v>178</v>
      </c>
      <c r="E18" s="80"/>
      <c r="F18" s="365">
        <f t="shared" si="0"/>
        <v>3284.8</v>
      </c>
      <c r="G18" s="106">
        <f t="shared" si="0"/>
        <v>3284.8</v>
      </c>
    </row>
    <row r="19" spans="1:11" ht="47.25">
      <c r="A19" s="92" t="s">
        <v>8</v>
      </c>
      <c r="B19" s="183">
        <v>726</v>
      </c>
      <c r="C19" s="367" t="s">
        <v>160</v>
      </c>
      <c r="D19" s="367" t="s">
        <v>179</v>
      </c>
      <c r="E19" s="83"/>
      <c r="F19" s="365">
        <f t="shared" si="0"/>
        <v>3284.8</v>
      </c>
      <c r="G19" s="106">
        <f t="shared" si="0"/>
        <v>3284.8</v>
      </c>
      <c r="J19" s="102"/>
      <c r="K19" s="102"/>
    </row>
    <row r="20" spans="1:11" ht="45">
      <c r="A20" s="93" t="s">
        <v>9</v>
      </c>
      <c r="B20" s="161">
        <v>726</v>
      </c>
      <c r="C20" s="368" t="s">
        <v>160</v>
      </c>
      <c r="D20" s="368" t="s">
        <v>180</v>
      </c>
      <c r="E20" s="24"/>
      <c r="F20" s="365">
        <f>F22</f>
        <v>3284.8</v>
      </c>
      <c r="G20" s="106">
        <f>G22</f>
        <v>3284.8</v>
      </c>
      <c r="J20" s="102"/>
      <c r="K20" s="102"/>
    </row>
    <row r="21" spans="1:11" ht="30">
      <c r="A21" s="93" t="s">
        <v>10</v>
      </c>
      <c r="B21" s="161">
        <v>726</v>
      </c>
      <c r="C21" s="368" t="s">
        <v>160</v>
      </c>
      <c r="D21" s="368" t="s">
        <v>181</v>
      </c>
      <c r="E21" s="24"/>
      <c r="F21" s="365">
        <f>F22</f>
        <v>3284.8</v>
      </c>
      <c r="G21" s="106">
        <f>G22</f>
        <v>3284.8</v>
      </c>
      <c r="J21" s="102"/>
      <c r="K21" s="102"/>
    </row>
    <row r="22" spans="1:11" ht="105">
      <c r="A22" s="93" t="s">
        <v>182</v>
      </c>
      <c r="B22" s="161">
        <v>726</v>
      </c>
      <c r="C22" s="368" t="s">
        <v>160</v>
      </c>
      <c r="D22" s="368" t="s">
        <v>181</v>
      </c>
      <c r="E22" s="24" t="s">
        <v>183</v>
      </c>
      <c r="F22" s="369">
        <f>F23</f>
        <v>3284.8</v>
      </c>
      <c r="G22" s="107">
        <f>G23</f>
        <v>3284.8</v>
      </c>
      <c r="J22" s="102"/>
      <c r="K22" s="102"/>
    </row>
    <row r="23" spans="1:11" ht="45" hidden="1">
      <c r="A23" s="325" t="s">
        <v>202</v>
      </c>
      <c r="B23" s="326">
        <v>726</v>
      </c>
      <c r="C23" s="370" t="s">
        <v>160</v>
      </c>
      <c r="D23" s="370" t="s">
        <v>181</v>
      </c>
      <c r="E23" s="327" t="s">
        <v>203</v>
      </c>
      <c r="F23" s="371">
        <f>F24+F25</f>
        <v>3284.8</v>
      </c>
      <c r="G23" s="328">
        <f>G24+G25</f>
        <v>3284.8</v>
      </c>
      <c r="J23" s="102"/>
      <c r="K23" s="102"/>
    </row>
    <row r="24" spans="1:11" ht="30" hidden="1">
      <c r="A24" s="325" t="s">
        <v>204</v>
      </c>
      <c r="B24" s="326">
        <v>726</v>
      </c>
      <c r="C24" s="370" t="s">
        <v>160</v>
      </c>
      <c r="D24" s="370" t="s">
        <v>181</v>
      </c>
      <c r="E24" s="327" t="s">
        <v>157</v>
      </c>
      <c r="F24" s="371">
        <v>2522.9</v>
      </c>
      <c r="G24" s="372">
        <v>2522.9</v>
      </c>
      <c r="J24" s="335"/>
      <c r="K24" s="335"/>
    </row>
    <row r="25" spans="1:11" ht="90" hidden="1">
      <c r="A25" s="325" t="s">
        <v>206</v>
      </c>
      <c r="B25" s="326">
        <v>726</v>
      </c>
      <c r="C25" s="370" t="s">
        <v>160</v>
      </c>
      <c r="D25" s="370" t="s">
        <v>181</v>
      </c>
      <c r="E25" s="327" t="s">
        <v>205</v>
      </c>
      <c r="F25" s="371">
        <v>761.9</v>
      </c>
      <c r="G25" s="372">
        <v>761.9</v>
      </c>
      <c r="J25" s="335"/>
      <c r="K25" s="335"/>
    </row>
    <row r="26" spans="1:11" ht="78.75" hidden="1">
      <c r="A26" s="373" t="s">
        <v>326</v>
      </c>
      <c r="B26" s="374">
        <v>726</v>
      </c>
      <c r="C26" s="375" t="s">
        <v>327</v>
      </c>
      <c r="D26" s="375" t="s">
        <v>179</v>
      </c>
      <c r="E26" s="143"/>
      <c r="F26" s="376">
        <f>F32</f>
        <v>0</v>
      </c>
      <c r="G26" s="377">
        <f>G32</f>
        <v>0</v>
      </c>
      <c r="J26" s="335"/>
      <c r="K26" s="335"/>
    </row>
    <row r="27" spans="1:11" ht="47.25" hidden="1">
      <c r="A27" s="378" t="s">
        <v>8</v>
      </c>
      <c r="B27" s="379">
        <v>726</v>
      </c>
      <c r="C27" s="380" t="s">
        <v>327</v>
      </c>
      <c r="D27" s="380" t="s">
        <v>179</v>
      </c>
      <c r="E27" s="143"/>
      <c r="F27" s="381">
        <f t="shared" ref="F27:G28" si="1">F30</f>
        <v>0</v>
      </c>
      <c r="G27" s="382">
        <f t="shared" si="1"/>
        <v>0</v>
      </c>
      <c r="J27" s="335"/>
      <c r="K27" s="335"/>
    </row>
    <row r="28" spans="1:11" ht="45" hidden="1">
      <c r="A28" s="146" t="s">
        <v>9</v>
      </c>
      <c r="B28" s="176">
        <v>726</v>
      </c>
      <c r="C28" s="383" t="s">
        <v>327</v>
      </c>
      <c r="D28" s="383" t="s">
        <v>180</v>
      </c>
      <c r="E28" s="143"/>
      <c r="F28" s="381">
        <f t="shared" si="1"/>
        <v>0</v>
      </c>
      <c r="G28" s="382">
        <f t="shared" si="1"/>
        <v>0</v>
      </c>
      <c r="J28" s="335"/>
      <c r="K28" s="335"/>
    </row>
    <row r="29" spans="1:11" ht="30" hidden="1">
      <c r="A29" s="146" t="s">
        <v>10</v>
      </c>
      <c r="B29" s="176">
        <v>726</v>
      </c>
      <c r="C29" s="375" t="s">
        <v>327</v>
      </c>
      <c r="D29" s="383" t="s">
        <v>328</v>
      </c>
      <c r="E29" s="143"/>
      <c r="F29" s="381">
        <f>F32</f>
        <v>0</v>
      </c>
      <c r="G29" s="382">
        <f>G32</f>
        <v>0</v>
      </c>
      <c r="J29" s="335"/>
      <c r="K29" s="335"/>
    </row>
    <row r="30" spans="1:11" ht="15" hidden="1">
      <c r="A30" s="146" t="s">
        <v>184</v>
      </c>
      <c r="B30" s="176">
        <v>726</v>
      </c>
      <c r="C30" s="383" t="s">
        <v>327</v>
      </c>
      <c r="D30" s="383" t="s">
        <v>181</v>
      </c>
      <c r="E30" s="143" t="s">
        <v>185</v>
      </c>
      <c r="F30" s="381">
        <f>F32</f>
        <v>0</v>
      </c>
      <c r="G30" s="382">
        <f>G32</f>
        <v>0</v>
      </c>
      <c r="J30" s="335"/>
      <c r="K30" s="335"/>
    </row>
    <row r="31" spans="1:11" ht="30" hidden="1">
      <c r="A31" s="146" t="s">
        <v>209</v>
      </c>
      <c r="B31" s="176">
        <v>726</v>
      </c>
      <c r="C31" s="383" t="s">
        <v>327</v>
      </c>
      <c r="D31" s="383" t="s">
        <v>181</v>
      </c>
      <c r="E31" s="143" t="s">
        <v>210</v>
      </c>
      <c r="F31" s="381">
        <f>F32</f>
        <v>0</v>
      </c>
      <c r="G31" s="382">
        <f>G32</f>
        <v>0</v>
      </c>
      <c r="J31" s="335"/>
      <c r="K31" s="335"/>
    </row>
    <row r="32" spans="1:11" ht="15" hidden="1">
      <c r="A32" s="146" t="s">
        <v>226</v>
      </c>
      <c r="B32" s="176">
        <v>726</v>
      </c>
      <c r="C32" s="383" t="s">
        <v>327</v>
      </c>
      <c r="D32" s="383" t="s">
        <v>181</v>
      </c>
      <c r="E32" s="143" t="s">
        <v>225</v>
      </c>
      <c r="F32" s="381">
        <v>0</v>
      </c>
      <c r="G32" s="382">
        <v>0</v>
      </c>
      <c r="J32" s="335"/>
      <c r="K32" s="335"/>
    </row>
    <row r="33" spans="1:12" ht="86.25" customHeight="1">
      <c r="A33" s="90" t="s">
        <v>499</v>
      </c>
      <c r="B33" s="175">
        <v>726</v>
      </c>
      <c r="C33" s="364" t="s">
        <v>156</v>
      </c>
      <c r="D33" s="364"/>
      <c r="E33" s="69"/>
      <c r="F33" s="365">
        <f>+F34</f>
        <v>18319.7</v>
      </c>
      <c r="G33" s="106">
        <f>+G34</f>
        <v>18353.2</v>
      </c>
      <c r="J33" s="335"/>
      <c r="K33" s="335"/>
    </row>
    <row r="34" spans="1:12" ht="31.5">
      <c r="A34" s="91" t="s">
        <v>37</v>
      </c>
      <c r="B34" s="182">
        <v>726</v>
      </c>
      <c r="C34" s="366" t="s">
        <v>156</v>
      </c>
      <c r="D34" s="366" t="s">
        <v>178</v>
      </c>
      <c r="E34" s="80"/>
      <c r="F34" s="384">
        <f>F35+F57</f>
        <v>18319.7</v>
      </c>
      <c r="G34" s="108">
        <f>G35+G57</f>
        <v>18353.2</v>
      </c>
      <c r="J34" s="335"/>
      <c r="K34" s="335"/>
    </row>
    <row r="35" spans="1:12" ht="47.25">
      <c r="A35" s="92" t="s">
        <v>8</v>
      </c>
      <c r="B35" s="183">
        <v>726</v>
      </c>
      <c r="C35" s="367" t="s">
        <v>156</v>
      </c>
      <c r="D35" s="367" t="s">
        <v>179</v>
      </c>
      <c r="E35" s="83"/>
      <c r="F35" s="385">
        <f>F36</f>
        <v>18319</v>
      </c>
      <c r="G35" s="109">
        <f>G36</f>
        <v>18352.5</v>
      </c>
      <c r="J35" s="335"/>
      <c r="K35" s="335"/>
    </row>
    <row r="36" spans="1:12" ht="45">
      <c r="A36" s="93" t="s">
        <v>9</v>
      </c>
      <c r="B36" s="161">
        <v>726</v>
      </c>
      <c r="C36" s="368" t="s">
        <v>156</v>
      </c>
      <c r="D36" s="368" t="s">
        <v>180</v>
      </c>
      <c r="E36" s="24"/>
      <c r="F36" s="385">
        <f>F37</f>
        <v>18319</v>
      </c>
      <c r="G36" s="109">
        <f>G37</f>
        <v>18352.5</v>
      </c>
      <c r="J36" s="335"/>
      <c r="K36" s="335"/>
    </row>
    <row r="37" spans="1:12" ht="30">
      <c r="A37" s="93" t="s">
        <v>10</v>
      </c>
      <c r="B37" s="161">
        <v>726</v>
      </c>
      <c r="C37" s="368" t="s">
        <v>156</v>
      </c>
      <c r="D37" s="368" t="s">
        <v>181</v>
      </c>
      <c r="E37" s="24"/>
      <c r="F37" s="369">
        <f>F38+F43+F50+F47</f>
        <v>18319</v>
      </c>
      <c r="G37" s="107">
        <f>G38+G43+G50+G47</f>
        <v>18352.5</v>
      </c>
      <c r="J37" s="335"/>
      <c r="K37" s="335"/>
    </row>
    <row r="38" spans="1:12" ht="105">
      <c r="A38" s="93" t="s">
        <v>182</v>
      </c>
      <c r="B38" s="161"/>
      <c r="C38" s="368" t="s">
        <v>156</v>
      </c>
      <c r="D38" s="368" t="s">
        <v>181</v>
      </c>
      <c r="E38" s="24" t="s">
        <v>183</v>
      </c>
      <c r="F38" s="369">
        <f>F39</f>
        <v>16983.2</v>
      </c>
      <c r="G38" s="107">
        <f>G39</f>
        <v>16983.2</v>
      </c>
      <c r="J38" s="335"/>
      <c r="K38" s="335"/>
    </row>
    <row r="39" spans="1:12" ht="45" hidden="1">
      <c r="A39" s="325" t="s">
        <v>202</v>
      </c>
      <c r="B39" s="326">
        <v>726</v>
      </c>
      <c r="C39" s="370" t="s">
        <v>156</v>
      </c>
      <c r="D39" s="370" t="s">
        <v>181</v>
      </c>
      <c r="E39" s="327" t="s">
        <v>203</v>
      </c>
      <c r="F39" s="371">
        <f>F40+F42+F41</f>
        <v>16983.2</v>
      </c>
      <c r="G39" s="372">
        <f>G40+G42+G41</f>
        <v>16983.2</v>
      </c>
      <c r="J39" s="335"/>
      <c r="K39" s="335"/>
    </row>
    <row r="40" spans="1:12" ht="30" hidden="1">
      <c r="A40" s="325" t="s">
        <v>204</v>
      </c>
      <c r="B40" s="326">
        <v>726</v>
      </c>
      <c r="C40" s="370" t="s">
        <v>156</v>
      </c>
      <c r="D40" s="370" t="s">
        <v>181</v>
      </c>
      <c r="E40" s="327" t="s">
        <v>157</v>
      </c>
      <c r="F40" s="371">
        <v>13043.9</v>
      </c>
      <c r="G40" s="328">
        <v>13043.9</v>
      </c>
      <c r="J40" s="335"/>
      <c r="K40" s="335"/>
    </row>
    <row r="41" spans="1:12" ht="60" hidden="1">
      <c r="A41" s="325" t="s">
        <v>462</v>
      </c>
      <c r="B41" s="326">
        <v>726</v>
      </c>
      <c r="C41" s="370" t="s">
        <v>156</v>
      </c>
      <c r="D41" s="370" t="s">
        <v>181</v>
      </c>
      <c r="E41" s="327" t="s">
        <v>461</v>
      </c>
      <c r="F41" s="371">
        <v>0</v>
      </c>
      <c r="G41" s="328">
        <v>0</v>
      </c>
      <c r="J41" s="335"/>
      <c r="K41" s="335"/>
      <c r="L41" s="102"/>
    </row>
    <row r="42" spans="1:12" ht="90" hidden="1">
      <c r="A42" s="325" t="s">
        <v>206</v>
      </c>
      <c r="B42" s="326">
        <v>726</v>
      </c>
      <c r="C42" s="370" t="s">
        <v>156</v>
      </c>
      <c r="D42" s="370" t="s">
        <v>181</v>
      </c>
      <c r="E42" s="327" t="s">
        <v>205</v>
      </c>
      <c r="F42" s="371">
        <f>F40*30.2/100</f>
        <v>3939.3</v>
      </c>
      <c r="G42" s="328">
        <f>G40*30.2/100</f>
        <v>3939.3</v>
      </c>
      <c r="J42" s="335"/>
      <c r="K42" s="335"/>
    </row>
    <row r="43" spans="1:12" ht="45">
      <c r="A43" s="93" t="s">
        <v>298</v>
      </c>
      <c r="B43" s="161">
        <v>726</v>
      </c>
      <c r="C43" s="368" t="s">
        <v>156</v>
      </c>
      <c r="D43" s="368" t="s">
        <v>181</v>
      </c>
      <c r="E43" s="24" t="s">
        <v>122</v>
      </c>
      <c r="F43" s="369">
        <f>F44</f>
        <v>1333.8</v>
      </c>
      <c r="G43" s="107">
        <f>G44</f>
        <v>1367.3</v>
      </c>
      <c r="J43" s="335"/>
      <c r="K43" s="335"/>
    </row>
    <row r="44" spans="1:12" ht="60">
      <c r="A44" s="325" t="s">
        <v>207</v>
      </c>
      <c r="B44" s="326">
        <v>726</v>
      </c>
      <c r="C44" s="370" t="s">
        <v>156</v>
      </c>
      <c r="D44" s="370" t="s">
        <v>181</v>
      </c>
      <c r="E44" s="327" t="s">
        <v>208</v>
      </c>
      <c r="F44" s="371">
        <f>F45+F46</f>
        <v>1333.8</v>
      </c>
      <c r="G44" s="328">
        <f>G45+G46</f>
        <v>1367.3</v>
      </c>
      <c r="J44" s="335"/>
      <c r="K44" s="335"/>
    </row>
    <row r="45" spans="1:12" ht="30">
      <c r="A45" s="325" t="s">
        <v>299</v>
      </c>
      <c r="B45" s="326">
        <v>726</v>
      </c>
      <c r="C45" s="370" t="s">
        <v>156</v>
      </c>
      <c r="D45" s="370" t="s">
        <v>181</v>
      </c>
      <c r="E45" s="327" t="s">
        <v>158</v>
      </c>
      <c r="F45" s="371">
        <f>500-164.2</f>
        <v>335.8</v>
      </c>
      <c r="G45" s="328">
        <f>500-130</f>
        <v>370</v>
      </c>
      <c r="J45" s="335"/>
      <c r="K45" s="335"/>
    </row>
    <row r="46" spans="1:12" ht="15">
      <c r="A46" s="325" t="s">
        <v>363</v>
      </c>
      <c r="B46" s="326">
        <v>726</v>
      </c>
      <c r="C46" s="370" t="s">
        <v>156</v>
      </c>
      <c r="D46" s="370" t="s">
        <v>181</v>
      </c>
      <c r="E46" s="327" t="s">
        <v>362</v>
      </c>
      <c r="F46" s="371">
        <v>998</v>
      </c>
      <c r="G46" s="328">
        <v>997.3</v>
      </c>
      <c r="J46" s="335"/>
      <c r="K46" s="335"/>
    </row>
    <row r="47" spans="1:12" ht="30">
      <c r="A47" s="93" t="s">
        <v>198</v>
      </c>
      <c r="B47" s="386" t="s">
        <v>138</v>
      </c>
      <c r="C47" s="368" t="s">
        <v>156</v>
      </c>
      <c r="D47" s="368" t="s">
        <v>181</v>
      </c>
      <c r="E47" s="152" t="s">
        <v>125</v>
      </c>
      <c r="F47" s="369">
        <f>SUM(F48:F49)</f>
        <v>0</v>
      </c>
      <c r="G47" s="107">
        <f>SUM(G48:G49)</f>
        <v>0</v>
      </c>
      <c r="J47" s="335"/>
      <c r="K47" s="335"/>
    </row>
    <row r="48" spans="1:12" ht="15" hidden="1">
      <c r="A48" s="387" t="s">
        <v>346</v>
      </c>
      <c r="B48" s="388" t="s">
        <v>138</v>
      </c>
      <c r="C48" s="383" t="s">
        <v>156</v>
      </c>
      <c r="D48" s="383" t="s">
        <v>181</v>
      </c>
      <c r="E48" s="389" t="s">
        <v>347</v>
      </c>
      <c r="F48" s="381">
        <v>0</v>
      </c>
      <c r="G48" s="382">
        <v>0</v>
      </c>
      <c r="J48" s="335"/>
      <c r="K48" s="335"/>
    </row>
    <row r="49" spans="1:11" ht="15" hidden="1">
      <c r="A49" s="387" t="s">
        <v>356</v>
      </c>
      <c r="B49" s="388" t="s">
        <v>138</v>
      </c>
      <c r="C49" s="383" t="s">
        <v>156</v>
      </c>
      <c r="D49" s="383" t="s">
        <v>181</v>
      </c>
      <c r="E49" s="389" t="s">
        <v>355</v>
      </c>
      <c r="F49" s="381">
        <v>0</v>
      </c>
      <c r="G49" s="382">
        <v>0</v>
      </c>
      <c r="J49" s="335"/>
      <c r="K49" s="335"/>
    </row>
    <row r="50" spans="1:11" ht="15">
      <c r="A50" s="93" t="s">
        <v>184</v>
      </c>
      <c r="B50" s="161">
        <v>726</v>
      </c>
      <c r="C50" s="368" t="s">
        <v>156</v>
      </c>
      <c r="D50" s="368" t="s">
        <v>181</v>
      </c>
      <c r="E50" s="24" t="s">
        <v>185</v>
      </c>
      <c r="F50" s="369">
        <f>F53+F51</f>
        <v>2</v>
      </c>
      <c r="G50" s="107">
        <f>G53+G51</f>
        <v>2</v>
      </c>
      <c r="J50" s="335"/>
      <c r="K50" s="335"/>
    </row>
    <row r="51" spans="1:11" ht="15" hidden="1">
      <c r="A51" s="387" t="s">
        <v>348</v>
      </c>
      <c r="B51" s="176">
        <v>726</v>
      </c>
      <c r="C51" s="383" t="s">
        <v>156</v>
      </c>
      <c r="D51" s="383" t="s">
        <v>181</v>
      </c>
      <c r="E51" s="143" t="s">
        <v>349</v>
      </c>
      <c r="F51" s="369">
        <f>F52</f>
        <v>0</v>
      </c>
      <c r="G51" s="107">
        <f>G52</f>
        <v>0</v>
      </c>
      <c r="J51" s="335"/>
      <c r="K51" s="335"/>
    </row>
    <row r="52" spans="1:11" ht="150" hidden="1">
      <c r="A52" s="387" t="s">
        <v>350</v>
      </c>
      <c r="B52" s="176">
        <v>726</v>
      </c>
      <c r="C52" s="383" t="s">
        <v>156</v>
      </c>
      <c r="D52" s="383" t="s">
        <v>181</v>
      </c>
      <c r="E52" s="143" t="s">
        <v>351</v>
      </c>
      <c r="F52" s="369">
        <v>0</v>
      </c>
      <c r="G52" s="107">
        <v>0</v>
      </c>
      <c r="J52" s="335"/>
      <c r="K52" s="335"/>
    </row>
    <row r="53" spans="1:11" ht="30" hidden="1">
      <c r="A53" s="305" t="s">
        <v>209</v>
      </c>
      <c r="B53" s="306">
        <v>726</v>
      </c>
      <c r="C53" s="390" t="s">
        <v>156</v>
      </c>
      <c r="D53" s="390" t="s">
        <v>181</v>
      </c>
      <c r="E53" s="307" t="s">
        <v>210</v>
      </c>
      <c r="F53" s="391">
        <f>F55+F56+F54</f>
        <v>2</v>
      </c>
      <c r="G53" s="308">
        <f>G55+G56+G54</f>
        <v>2</v>
      </c>
      <c r="J53" s="335"/>
      <c r="K53" s="335"/>
    </row>
    <row r="54" spans="1:11" ht="30" hidden="1">
      <c r="A54" s="305" t="s">
        <v>373</v>
      </c>
      <c r="B54" s="306">
        <v>726</v>
      </c>
      <c r="C54" s="390" t="s">
        <v>156</v>
      </c>
      <c r="D54" s="390" t="s">
        <v>181</v>
      </c>
      <c r="E54" s="307" t="s">
        <v>305</v>
      </c>
      <c r="F54" s="391">
        <v>0</v>
      </c>
      <c r="G54" s="308">
        <v>0</v>
      </c>
      <c r="J54" s="335"/>
      <c r="K54" s="335"/>
    </row>
    <row r="55" spans="1:11" ht="15" hidden="1">
      <c r="A55" s="305" t="s">
        <v>220</v>
      </c>
      <c r="B55" s="306">
        <v>726</v>
      </c>
      <c r="C55" s="390" t="s">
        <v>156</v>
      </c>
      <c r="D55" s="390" t="s">
        <v>181</v>
      </c>
      <c r="E55" s="307" t="s">
        <v>211</v>
      </c>
      <c r="F55" s="391">
        <v>1</v>
      </c>
      <c r="G55" s="308">
        <v>1</v>
      </c>
      <c r="J55" s="335"/>
      <c r="K55" s="335"/>
    </row>
    <row r="56" spans="1:11" ht="15" hidden="1">
      <c r="A56" s="305" t="s">
        <v>226</v>
      </c>
      <c r="B56" s="306">
        <v>726</v>
      </c>
      <c r="C56" s="390" t="s">
        <v>156</v>
      </c>
      <c r="D56" s="390" t="s">
        <v>181</v>
      </c>
      <c r="E56" s="307" t="s">
        <v>225</v>
      </c>
      <c r="F56" s="391">
        <v>1</v>
      </c>
      <c r="G56" s="308">
        <v>1</v>
      </c>
      <c r="J56" s="335"/>
      <c r="K56" s="335"/>
    </row>
    <row r="57" spans="1:11" ht="47.25">
      <c r="A57" s="92" t="s">
        <v>12</v>
      </c>
      <c r="B57" s="183">
        <v>726</v>
      </c>
      <c r="C57" s="368" t="s">
        <v>156</v>
      </c>
      <c r="D57" s="367" t="s">
        <v>212</v>
      </c>
      <c r="E57" s="83" t="s">
        <v>120</v>
      </c>
      <c r="F57" s="385">
        <f t="shared" ref="F57:G60" si="2">F58</f>
        <v>0.7</v>
      </c>
      <c r="G57" s="109">
        <f t="shared" si="2"/>
        <v>0.7</v>
      </c>
      <c r="J57" s="335"/>
      <c r="K57" s="335"/>
    </row>
    <row r="58" spans="1:11" ht="150">
      <c r="A58" s="93" t="s">
        <v>361</v>
      </c>
      <c r="B58" s="161">
        <v>726</v>
      </c>
      <c r="C58" s="368" t="s">
        <v>156</v>
      </c>
      <c r="D58" s="368" t="s">
        <v>186</v>
      </c>
      <c r="E58" s="24"/>
      <c r="F58" s="369">
        <f t="shared" si="2"/>
        <v>0.7</v>
      </c>
      <c r="G58" s="107">
        <f t="shared" si="2"/>
        <v>0.7</v>
      </c>
      <c r="J58" s="335"/>
      <c r="K58" s="335"/>
    </row>
    <row r="59" spans="1:11" ht="45">
      <c r="A59" s="93" t="s">
        <v>298</v>
      </c>
      <c r="B59" s="161">
        <v>726</v>
      </c>
      <c r="C59" s="368" t="s">
        <v>156</v>
      </c>
      <c r="D59" s="368" t="s">
        <v>186</v>
      </c>
      <c r="E59" s="24" t="s">
        <v>122</v>
      </c>
      <c r="F59" s="369">
        <f t="shared" si="2"/>
        <v>0.7</v>
      </c>
      <c r="G59" s="107">
        <f t="shared" si="2"/>
        <v>0.7</v>
      </c>
      <c r="J59" s="335"/>
      <c r="K59" s="335"/>
    </row>
    <row r="60" spans="1:11" ht="60" hidden="1">
      <c r="A60" s="325" t="s">
        <v>207</v>
      </c>
      <c r="B60" s="326">
        <v>726</v>
      </c>
      <c r="C60" s="370" t="s">
        <v>156</v>
      </c>
      <c r="D60" s="370" t="s">
        <v>186</v>
      </c>
      <c r="E60" s="327" t="s">
        <v>208</v>
      </c>
      <c r="F60" s="371">
        <f t="shared" si="2"/>
        <v>0.7</v>
      </c>
      <c r="G60" s="328">
        <f t="shared" si="2"/>
        <v>0.7</v>
      </c>
      <c r="J60" s="335"/>
      <c r="K60" s="335"/>
    </row>
    <row r="61" spans="1:11" ht="30" hidden="1">
      <c r="A61" s="325" t="s">
        <v>299</v>
      </c>
      <c r="B61" s="326">
        <v>726</v>
      </c>
      <c r="C61" s="370" t="s">
        <v>156</v>
      </c>
      <c r="D61" s="370" t="s">
        <v>186</v>
      </c>
      <c r="E61" s="327" t="s">
        <v>158</v>
      </c>
      <c r="F61" s="371">
        <v>0.7</v>
      </c>
      <c r="G61" s="328">
        <v>0.7</v>
      </c>
      <c r="J61" s="335"/>
      <c r="K61" s="335"/>
    </row>
    <row r="62" spans="1:11" ht="31.5" hidden="1">
      <c r="A62" s="216" t="s">
        <v>126</v>
      </c>
      <c r="B62" s="392">
        <v>726</v>
      </c>
      <c r="C62" s="393" t="s">
        <v>228</v>
      </c>
      <c r="D62" s="393"/>
      <c r="E62" s="153"/>
      <c r="F62" s="365">
        <f>F68</f>
        <v>0</v>
      </c>
      <c r="G62" s="106">
        <f>G68</f>
        <v>0</v>
      </c>
      <c r="J62" s="335"/>
      <c r="K62" s="335"/>
    </row>
    <row r="63" spans="1:11" ht="31.5" hidden="1">
      <c r="A63" s="217" t="s">
        <v>37</v>
      </c>
      <c r="B63" s="394">
        <v>726</v>
      </c>
      <c r="C63" s="395" t="s">
        <v>228</v>
      </c>
      <c r="D63" s="395" t="s">
        <v>178</v>
      </c>
      <c r="E63" s="154"/>
      <c r="F63" s="369">
        <f>F68</f>
        <v>0</v>
      </c>
      <c r="G63" s="107">
        <f>G68</f>
        <v>0</v>
      </c>
      <c r="J63" s="335"/>
      <c r="K63" s="335"/>
    </row>
    <row r="64" spans="1:11" ht="47.25" hidden="1">
      <c r="A64" s="217" t="s">
        <v>8</v>
      </c>
      <c r="B64" s="394">
        <v>726</v>
      </c>
      <c r="C64" s="395" t="s">
        <v>228</v>
      </c>
      <c r="D64" s="395" t="s">
        <v>179</v>
      </c>
      <c r="E64" s="154"/>
      <c r="F64" s="369">
        <f>F68</f>
        <v>0</v>
      </c>
      <c r="G64" s="107">
        <f>G68</f>
        <v>0</v>
      </c>
      <c r="J64" s="335"/>
      <c r="K64" s="335"/>
    </row>
    <row r="65" spans="1:11" ht="45" hidden="1">
      <c r="A65" s="215" t="s">
        <v>9</v>
      </c>
      <c r="B65" s="394">
        <v>726</v>
      </c>
      <c r="C65" s="219" t="s">
        <v>228</v>
      </c>
      <c r="D65" s="219" t="s">
        <v>180</v>
      </c>
      <c r="E65" s="154"/>
      <c r="F65" s="369">
        <f>F68</f>
        <v>0</v>
      </c>
      <c r="G65" s="107">
        <f>G68</f>
        <v>0</v>
      </c>
      <c r="J65" s="335"/>
      <c r="K65" s="335"/>
    </row>
    <row r="66" spans="1:11" ht="30" hidden="1">
      <c r="A66" s="218" t="s">
        <v>358</v>
      </c>
      <c r="B66" s="394">
        <v>726</v>
      </c>
      <c r="C66" s="219" t="s">
        <v>228</v>
      </c>
      <c r="D66" s="227" t="s">
        <v>229</v>
      </c>
      <c r="E66" s="154" t="s">
        <v>120</v>
      </c>
      <c r="F66" s="396">
        <f>F67</f>
        <v>0</v>
      </c>
      <c r="G66" s="110">
        <f>G67</f>
        <v>0</v>
      </c>
      <c r="J66" s="335"/>
      <c r="K66" s="335"/>
    </row>
    <row r="67" spans="1:11" ht="30" hidden="1">
      <c r="A67" s="218" t="s">
        <v>184</v>
      </c>
      <c r="B67" s="394">
        <v>726</v>
      </c>
      <c r="C67" s="219" t="s">
        <v>228</v>
      </c>
      <c r="D67" s="227" t="s">
        <v>229</v>
      </c>
      <c r="E67" s="219" t="s">
        <v>185</v>
      </c>
      <c r="F67" s="397">
        <f>F68</f>
        <v>0</v>
      </c>
      <c r="G67" s="246">
        <f>G68</f>
        <v>0</v>
      </c>
      <c r="J67" s="335"/>
      <c r="K67" s="335"/>
    </row>
    <row r="68" spans="1:11" ht="30" hidden="1">
      <c r="A68" s="218" t="s">
        <v>359</v>
      </c>
      <c r="B68" s="394">
        <v>726</v>
      </c>
      <c r="C68" s="219" t="s">
        <v>228</v>
      </c>
      <c r="D68" s="227" t="s">
        <v>229</v>
      </c>
      <c r="E68" s="154" t="s">
        <v>357</v>
      </c>
      <c r="F68" s="396">
        <v>0</v>
      </c>
      <c r="G68" s="110">
        <v>0</v>
      </c>
      <c r="J68" s="335"/>
      <c r="K68" s="335"/>
    </row>
    <row r="69" spans="1:11" ht="15.75">
      <c r="A69" s="90" t="s">
        <v>129</v>
      </c>
      <c r="B69" s="175">
        <v>726</v>
      </c>
      <c r="C69" s="364" t="s">
        <v>163</v>
      </c>
      <c r="D69" s="364"/>
      <c r="E69" s="69"/>
      <c r="F69" s="365">
        <f t="shared" ref="F69:G74" si="3">F70</f>
        <v>100</v>
      </c>
      <c r="G69" s="106">
        <f t="shared" si="3"/>
        <v>100</v>
      </c>
      <c r="J69" s="335"/>
      <c r="K69" s="335"/>
    </row>
    <row r="70" spans="1:11" ht="31.5">
      <c r="A70" s="91" t="s">
        <v>37</v>
      </c>
      <c r="B70" s="182">
        <v>726</v>
      </c>
      <c r="C70" s="366" t="s">
        <v>163</v>
      </c>
      <c r="D70" s="366" t="s">
        <v>178</v>
      </c>
      <c r="E70" s="80"/>
      <c r="F70" s="384">
        <f t="shared" si="3"/>
        <v>100</v>
      </c>
      <c r="G70" s="108">
        <f t="shared" si="3"/>
        <v>100</v>
      </c>
      <c r="J70" s="335"/>
      <c r="K70" s="335"/>
    </row>
    <row r="71" spans="1:11" ht="47.25">
      <c r="A71" s="92" t="s">
        <v>8</v>
      </c>
      <c r="B71" s="183">
        <v>726</v>
      </c>
      <c r="C71" s="367" t="s">
        <v>163</v>
      </c>
      <c r="D71" s="367" t="s">
        <v>179</v>
      </c>
      <c r="E71" s="83"/>
      <c r="F71" s="369">
        <f t="shared" si="3"/>
        <v>100</v>
      </c>
      <c r="G71" s="107">
        <f t="shared" si="3"/>
        <v>100</v>
      </c>
      <c r="J71" s="335"/>
      <c r="K71" s="335"/>
    </row>
    <row r="72" spans="1:11" ht="45">
      <c r="A72" s="93" t="s">
        <v>9</v>
      </c>
      <c r="B72" s="161">
        <v>726</v>
      </c>
      <c r="C72" s="368" t="s">
        <v>163</v>
      </c>
      <c r="D72" s="368" t="s">
        <v>180</v>
      </c>
      <c r="E72" s="24"/>
      <c r="F72" s="369">
        <f t="shared" si="3"/>
        <v>100</v>
      </c>
      <c r="G72" s="107">
        <f t="shared" si="3"/>
        <v>100</v>
      </c>
      <c r="J72" s="335"/>
      <c r="K72" s="335"/>
    </row>
    <row r="73" spans="1:11" ht="30">
      <c r="A73" s="93" t="s">
        <v>231</v>
      </c>
      <c r="B73" s="161">
        <v>726</v>
      </c>
      <c r="C73" s="368" t="s">
        <v>163</v>
      </c>
      <c r="D73" s="368" t="s">
        <v>232</v>
      </c>
      <c r="E73" s="24"/>
      <c r="F73" s="369">
        <f>F75</f>
        <v>100</v>
      </c>
      <c r="G73" s="107">
        <f>G75</f>
        <v>100</v>
      </c>
      <c r="J73" s="335"/>
      <c r="K73" s="335"/>
    </row>
    <row r="74" spans="1:11" ht="15">
      <c r="A74" s="93" t="s">
        <v>184</v>
      </c>
      <c r="B74" s="161">
        <v>726</v>
      </c>
      <c r="C74" s="368" t="s">
        <v>163</v>
      </c>
      <c r="D74" s="368" t="s">
        <v>232</v>
      </c>
      <c r="E74" s="24" t="s">
        <v>185</v>
      </c>
      <c r="F74" s="369">
        <f t="shared" si="3"/>
        <v>100</v>
      </c>
      <c r="G74" s="107">
        <f t="shared" si="3"/>
        <v>100</v>
      </c>
      <c r="J74" s="335"/>
      <c r="K74" s="335"/>
    </row>
    <row r="75" spans="1:11" ht="15" hidden="1">
      <c r="A75" s="305" t="s">
        <v>213</v>
      </c>
      <c r="B75" s="306">
        <v>726</v>
      </c>
      <c r="C75" s="390" t="s">
        <v>163</v>
      </c>
      <c r="D75" s="390" t="s">
        <v>232</v>
      </c>
      <c r="E75" s="307" t="s">
        <v>214</v>
      </c>
      <c r="F75" s="391">
        <v>100</v>
      </c>
      <c r="G75" s="308">
        <v>100</v>
      </c>
      <c r="J75" s="335"/>
      <c r="K75" s="335"/>
    </row>
    <row r="76" spans="1:11" ht="17.25" customHeight="1">
      <c r="A76" s="90" t="s">
        <v>273</v>
      </c>
      <c r="B76" s="175"/>
      <c r="C76" s="364" t="s">
        <v>274</v>
      </c>
      <c r="D76" s="364"/>
      <c r="E76" s="69"/>
      <c r="F76" s="365">
        <f>F77</f>
        <v>7374</v>
      </c>
      <c r="G76" s="106">
        <f>G77</f>
        <v>7625</v>
      </c>
      <c r="J76" s="335"/>
      <c r="K76" s="335"/>
    </row>
    <row r="77" spans="1:11" ht="31.5">
      <c r="A77" s="94" t="s">
        <v>37</v>
      </c>
      <c r="B77" s="228">
        <v>726</v>
      </c>
      <c r="C77" s="366" t="s">
        <v>274</v>
      </c>
      <c r="D77" s="366" t="s">
        <v>178</v>
      </c>
      <c r="E77" s="80"/>
      <c r="F77" s="384">
        <f t="shared" ref="F77:G78" si="4">F78</f>
        <v>7374</v>
      </c>
      <c r="G77" s="108">
        <f t="shared" si="4"/>
        <v>7625</v>
      </c>
      <c r="J77" s="335"/>
      <c r="K77" s="335"/>
    </row>
    <row r="78" spans="1:11" ht="45">
      <c r="A78" s="88" t="s">
        <v>8</v>
      </c>
      <c r="B78" s="131">
        <v>726</v>
      </c>
      <c r="C78" s="368" t="s">
        <v>274</v>
      </c>
      <c r="D78" s="368" t="s">
        <v>179</v>
      </c>
      <c r="E78" s="24"/>
      <c r="F78" s="369">
        <f t="shared" si="4"/>
        <v>7374</v>
      </c>
      <c r="G78" s="107">
        <f t="shared" si="4"/>
        <v>7625</v>
      </c>
      <c r="J78" s="335"/>
      <c r="K78" s="335"/>
    </row>
    <row r="79" spans="1:11" ht="45">
      <c r="A79" s="88" t="s">
        <v>9</v>
      </c>
      <c r="B79" s="131">
        <v>726</v>
      </c>
      <c r="C79" s="368" t="s">
        <v>274</v>
      </c>
      <c r="D79" s="368" t="s">
        <v>180</v>
      </c>
      <c r="E79" s="24"/>
      <c r="F79" s="369">
        <f>F80+F93</f>
        <v>7374</v>
      </c>
      <c r="G79" s="107">
        <f>G80+G93</f>
        <v>7625</v>
      </c>
      <c r="J79" s="335"/>
      <c r="K79" s="335"/>
    </row>
    <row r="80" spans="1:11" ht="45">
      <c r="A80" s="88" t="s">
        <v>264</v>
      </c>
      <c r="B80" s="131">
        <v>726</v>
      </c>
      <c r="C80" s="368" t="s">
        <v>274</v>
      </c>
      <c r="D80" s="368" t="s">
        <v>195</v>
      </c>
      <c r="E80" s="24"/>
      <c r="F80" s="369">
        <f>F81+F86+F89</f>
        <v>7371</v>
      </c>
      <c r="G80" s="107">
        <f>G81+G86+G89</f>
        <v>7622</v>
      </c>
      <c r="J80" s="335"/>
      <c r="K80" s="335"/>
    </row>
    <row r="81" spans="1:12" ht="105">
      <c r="A81" s="88" t="s">
        <v>182</v>
      </c>
      <c r="B81" s="131">
        <v>726</v>
      </c>
      <c r="C81" s="368" t="s">
        <v>274</v>
      </c>
      <c r="D81" s="368" t="s">
        <v>195</v>
      </c>
      <c r="E81" s="24" t="s">
        <v>183</v>
      </c>
      <c r="F81" s="369">
        <f>F82</f>
        <v>7127.4</v>
      </c>
      <c r="G81" s="107">
        <f>G82</f>
        <v>7378.3</v>
      </c>
      <c r="J81" s="335"/>
      <c r="K81" s="335"/>
    </row>
    <row r="82" spans="1:12" ht="30" hidden="1">
      <c r="A82" s="329" t="s">
        <v>215</v>
      </c>
      <c r="B82" s="330">
        <v>726</v>
      </c>
      <c r="C82" s="370" t="s">
        <v>274</v>
      </c>
      <c r="D82" s="370" t="s">
        <v>195</v>
      </c>
      <c r="E82" s="327" t="s">
        <v>216</v>
      </c>
      <c r="F82" s="371">
        <f>F83+F85+F84</f>
        <v>7127.4</v>
      </c>
      <c r="G82" s="328">
        <f>G83+G85+G84</f>
        <v>7378.3</v>
      </c>
      <c r="J82" s="335"/>
      <c r="K82" s="335"/>
    </row>
    <row r="83" spans="1:12" ht="15" hidden="1">
      <c r="A83" s="329" t="s">
        <v>296</v>
      </c>
      <c r="B83" s="330">
        <v>726</v>
      </c>
      <c r="C83" s="370" t="s">
        <v>274</v>
      </c>
      <c r="D83" s="370" t="s">
        <v>195</v>
      </c>
      <c r="E83" s="327" t="s">
        <v>217</v>
      </c>
      <c r="F83" s="371">
        <v>5474.2</v>
      </c>
      <c r="G83" s="328">
        <v>5666.9</v>
      </c>
      <c r="J83" s="335"/>
      <c r="K83" s="335"/>
    </row>
    <row r="84" spans="1:12" ht="60" hidden="1">
      <c r="A84" s="325" t="s">
        <v>307</v>
      </c>
      <c r="B84" s="326">
        <v>726</v>
      </c>
      <c r="C84" s="370" t="s">
        <v>274</v>
      </c>
      <c r="D84" s="370" t="s">
        <v>195</v>
      </c>
      <c r="E84" s="327" t="s">
        <v>218</v>
      </c>
      <c r="F84" s="371">
        <v>0</v>
      </c>
      <c r="G84" s="328">
        <v>0</v>
      </c>
      <c r="J84" s="335"/>
      <c r="K84" s="335"/>
      <c r="L84" s="102"/>
    </row>
    <row r="85" spans="1:12" ht="60" hidden="1" customHeight="1">
      <c r="A85" s="329" t="s">
        <v>297</v>
      </c>
      <c r="B85" s="330">
        <v>726</v>
      </c>
      <c r="C85" s="370" t="s">
        <v>274</v>
      </c>
      <c r="D85" s="370" t="s">
        <v>195</v>
      </c>
      <c r="E85" s="327" t="s">
        <v>219</v>
      </c>
      <c r="F85" s="371">
        <f>F83*30.2/100</f>
        <v>1653.2</v>
      </c>
      <c r="G85" s="371">
        <f>G83*30.2/100</f>
        <v>1711.4</v>
      </c>
      <c r="J85" s="335"/>
      <c r="K85" s="335"/>
      <c r="L85" s="102"/>
    </row>
    <row r="86" spans="1:12" ht="45">
      <c r="A86" s="88" t="s">
        <v>298</v>
      </c>
      <c r="B86" s="131">
        <v>726</v>
      </c>
      <c r="C86" s="368" t="s">
        <v>274</v>
      </c>
      <c r="D86" s="368" t="s">
        <v>195</v>
      </c>
      <c r="E86" s="24" t="s">
        <v>122</v>
      </c>
      <c r="F86" s="369">
        <f>F87</f>
        <v>242.6</v>
      </c>
      <c r="G86" s="107">
        <f>G87</f>
        <v>242.7</v>
      </c>
      <c r="J86" s="335"/>
      <c r="K86" s="335"/>
    </row>
    <row r="87" spans="1:12" ht="60" hidden="1">
      <c r="A87" s="329" t="s">
        <v>207</v>
      </c>
      <c r="B87" s="330">
        <v>726</v>
      </c>
      <c r="C87" s="370" t="s">
        <v>274</v>
      </c>
      <c r="D87" s="370" t="s">
        <v>195</v>
      </c>
      <c r="E87" s="327" t="s">
        <v>208</v>
      </c>
      <c r="F87" s="371">
        <f>F88</f>
        <v>242.6</v>
      </c>
      <c r="G87" s="328">
        <f>G88</f>
        <v>242.7</v>
      </c>
      <c r="J87" s="335"/>
      <c r="K87" s="335"/>
    </row>
    <row r="88" spans="1:12" ht="30" hidden="1">
      <c r="A88" s="329" t="s">
        <v>299</v>
      </c>
      <c r="B88" s="330">
        <v>726</v>
      </c>
      <c r="C88" s="370" t="s">
        <v>274</v>
      </c>
      <c r="D88" s="370" t="s">
        <v>195</v>
      </c>
      <c r="E88" s="327" t="s">
        <v>158</v>
      </c>
      <c r="F88" s="371">
        <v>242.6</v>
      </c>
      <c r="G88" s="328">
        <v>242.7</v>
      </c>
      <c r="J88" s="335"/>
      <c r="K88" s="335"/>
    </row>
    <row r="89" spans="1:12" ht="15">
      <c r="A89" s="93" t="s">
        <v>184</v>
      </c>
      <c r="B89" s="161">
        <v>726</v>
      </c>
      <c r="C89" s="368" t="s">
        <v>274</v>
      </c>
      <c r="D89" s="368" t="s">
        <v>195</v>
      </c>
      <c r="E89" s="24" t="s">
        <v>185</v>
      </c>
      <c r="F89" s="369">
        <f>F90</f>
        <v>1</v>
      </c>
      <c r="G89" s="107">
        <f>G90</f>
        <v>1</v>
      </c>
      <c r="J89" s="335"/>
      <c r="K89" s="335"/>
    </row>
    <row r="90" spans="1:12" ht="30" hidden="1">
      <c r="A90" s="329" t="s">
        <v>209</v>
      </c>
      <c r="B90" s="330">
        <v>726</v>
      </c>
      <c r="C90" s="370" t="s">
        <v>274</v>
      </c>
      <c r="D90" s="370" t="s">
        <v>195</v>
      </c>
      <c r="E90" s="327" t="s">
        <v>210</v>
      </c>
      <c r="F90" s="371">
        <f>F91+F92</f>
        <v>1</v>
      </c>
      <c r="G90" s="328">
        <f>G91+G92</f>
        <v>1</v>
      </c>
      <c r="J90" s="335"/>
      <c r="K90" s="335"/>
    </row>
    <row r="91" spans="1:12" ht="15" hidden="1">
      <c r="A91" s="329" t="s">
        <v>220</v>
      </c>
      <c r="B91" s="330"/>
      <c r="C91" s="370" t="s">
        <v>274</v>
      </c>
      <c r="D91" s="370" t="s">
        <v>195</v>
      </c>
      <c r="E91" s="327" t="s">
        <v>211</v>
      </c>
      <c r="F91" s="371">
        <v>0</v>
      </c>
      <c r="G91" s="328">
        <v>0</v>
      </c>
      <c r="J91" s="335"/>
      <c r="K91" s="335"/>
    </row>
    <row r="92" spans="1:12" ht="15" hidden="1">
      <c r="A92" s="329" t="s">
        <v>226</v>
      </c>
      <c r="B92" s="330">
        <v>726</v>
      </c>
      <c r="C92" s="370" t="s">
        <v>274</v>
      </c>
      <c r="D92" s="370" t="s">
        <v>195</v>
      </c>
      <c r="E92" s="327" t="s">
        <v>225</v>
      </c>
      <c r="F92" s="371">
        <v>1</v>
      </c>
      <c r="G92" s="328">
        <v>1</v>
      </c>
      <c r="J92" s="335"/>
      <c r="K92" s="335"/>
    </row>
    <row r="93" spans="1:12" ht="45">
      <c r="A93" s="93" t="s">
        <v>275</v>
      </c>
      <c r="B93" s="161">
        <v>726</v>
      </c>
      <c r="C93" s="368" t="s">
        <v>274</v>
      </c>
      <c r="D93" s="368" t="s">
        <v>276</v>
      </c>
      <c r="E93" s="24"/>
      <c r="F93" s="369">
        <f t="shared" ref="F93:G95" si="5">F94</f>
        <v>3</v>
      </c>
      <c r="G93" s="107">
        <f t="shared" si="5"/>
        <v>3</v>
      </c>
      <c r="J93" s="335"/>
      <c r="K93" s="335"/>
    </row>
    <row r="94" spans="1:12" ht="45">
      <c r="A94" s="93" t="s">
        <v>298</v>
      </c>
      <c r="B94" s="161">
        <v>726</v>
      </c>
      <c r="C94" s="368" t="s">
        <v>274</v>
      </c>
      <c r="D94" s="368" t="s">
        <v>276</v>
      </c>
      <c r="E94" s="24" t="s">
        <v>122</v>
      </c>
      <c r="F94" s="369">
        <f t="shared" si="5"/>
        <v>3</v>
      </c>
      <c r="G94" s="107">
        <f t="shared" si="5"/>
        <v>3</v>
      </c>
      <c r="J94" s="335"/>
      <c r="K94" s="335"/>
    </row>
    <row r="95" spans="1:12" ht="49.5" hidden="1" customHeight="1">
      <c r="A95" s="325" t="s">
        <v>207</v>
      </c>
      <c r="B95" s="326">
        <v>726</v>
      </c>
      <c r="C95" s="370" t="s">
        <v>274</v>
      </c>
      <c r="D95" s="370" t="s">
        <v>276</v>
      </c>
      <c r="E95" s="327" t="s">
        <v>208</v>
      </c>
      <c r="F95" s="371">
        <f t="shared" si="5"/>
        <v>3</v>
      </c>
      <c r="G95" s="328">
        <f t="shared" si="5"/>
        <v>3</v>
      </c>
      <c r="J95" s="335"/>
      <c r="K95" s="335"/>
    </row>
    <row r="96" spans="1:12" ht="30" hidden="1">
      <c r="A96" s="325" t="s">
        <v>299</v>
      </c>
      <c r="B96" s="326">
        <v>726</v>
      </c>
      <c r="C96" s="370" t="s">
        <v>274</v>
      </c>
      <c r="D96" s="370" t="s">
        <v>276</v>
      </c>
      <c r="E96" s="327" t="s">
        <v>158</v>
      </c>
      <c r="F96" s="371">
        <v>3</v>
      </c>
      <c r="G96" s="328">
        <v>3</v>
      </c>
      <c r="J96" s="335"/>
      <c r="K96" s="335"/>
    </row>
    <row r="97" spans="1:12" ht="15.75">
      <c r="A97" s="90" t="s">
        <v>141</v>
      </c>
      <c r="B97" s="175">
        <v>726</v>
      </c>
      <c r="C97" s="364" t="s">
        <v>164</v>
      </c>
      <c r="D97" s="364"/>
      <c r="E97" s="69"/>
      <c r="F97" s="365">
        <f>F98</f>
        <v>680.2</v>
      </c>
      <c r="G97" s="106">
        <f>G98</f>
        <v>705.1</v>
      </c>
      <c r="J97" s="335"/>
      <c r="K97" s="335"/>
    </row>
    <row r="98" spans="1:12" ht="31.5">
      <c r="A98" s="90" t="s">
        <v>139</v>
      </c>
      <c r="B98" s="175">
        <v>726</v>
      </c>
      <c r="C98" s="364" t="s">
        <v>165</v>
      </c>
      <c r="D98" s="364"/>
      <c r="E98" s="69"/>
      <c r="F98" s="365">
        <f>F101</f>
        <v>680.2</v>
      </c>
      <c r="G98" s="106">
        <f>G101</f>
        <v>705.1</v>
      </c>
      <c r="J98" s="335"/>
      <c r="K98" s="335"/>
    </row>
    <row r="99" spans="1:12" ht="31.5">
      <c r="A99" s="91" t="s">
        <v>37</v>
      </c>
      <c r="B99" s="182">
        <v>726</v>
      </c>
      <c r="C99" s="366" t="s">
        <v>165</v>
      </c>
      <c r="D99" s="366" t="s">
        <v>178</v>
      </c>
      <c r="E99" s="80"/>
      <c r="F99" s="384">
        <f>F100</f>
        <v>680.2</v>
      </c>
      <c r="G99" s="108">
        <f>G100</f>
        <v>705.1</v>
      </c>
      <c r="J99" s="335"/>
      <c r="K99" s="335"/>
    </row>
    <row r="100" spans="1:12" ht="47.25">
      <c r="A100" s="92" t="s">
        <v>11</v>
      </c>
      <c r="B100" s="183">
        <v>726</v>
      </c>
      <c r="C100" s="367" t="s">
        <v>165</v>
      </c>
      <c r="D100" s="367" t="s">
        <v>187</v>
      </c>
      <c r="E100" s="83"/>
      <c r="F100" s="385">
        <f>F101</f>
        <v>680.2</v>
      </c>
      <c r="G100" s="109">
        <f>G101</f>
        <v>705.1</v>
      </c>
      <c r="J100" s="335"/>
      <c r="K100" s="335"/>
    </row>
    <row r="101" spans="1:12" ht="60">
      <c r="A101" s="93" t="s">
        <v>140</v>
      </c>
      <c r="B101" s="161">
        <v>726</v>
      </c>
      <c r="C101" s="368" t="s">
        <v>165</v>
      </c>
      <c r="D101" s="368" t="s">
        <v>188</v>
      </c>
      <c r="E101" s="24"/>
      <c r="F101" s="369">
        <f>F102+F106</f>
        <v>680.2</v>
      </c>
      <c r="G101" s="107">
        <f>G102+G106</f>
        <v>705.1</v>
      </c>
      <c r="J101" s="335"/>
      <c r="K101" s="335"/>
    </row>
    <row r="102" spans="1:12" ht="105">
      <c r="A102" s="93" t="s">
        <v>182</v>
      </c>
      <c r="B102" s="161">
        <v>726</v>
      </c>
      <c r="C102" s="368" t="s">
        <v>165</v>
      </c>
      <c r="D102" s="368" t="s">
        <v>188</v>
      </c>
      <c r="E102" s="24" t="s">
        <v>183</v>
      </c>
      <c r="F102" s="369">
        <f>F103</f>
        <v>631.70000000000005</v>
      </c>
      <c r="G102" s="107">
        <f>G103</f>
        <v>656.6</v>
      </c>
      <c r="J102" s="335"/>
      <c r="K102" s="335"/>
    </row>
    <row r="103" spans="1:12" ht="45" hidden="1">
      <c r="A103" s="305" t="s">
        <v>202</v>
      </c>
      <c r="B103" s="306">
        <v>726</v>
      </c>
      <c r="C103" s="390" t="s">
        <v>165</v>
      </c>
      <c r="D103" s="390" t="s">
        <v>188</v>
      </c>
      <c r="E103" s="307" t="s">
        <v>203</v>
      </c>
      <c r="F103" s="391">
        <f>F104+F105</f>
        <v>631.70000000000005</v>
      </c>
      <c r="G103" s="308">
        <f>G104+G105</f>
        <v>656.6</v>
      </c>
      <c r="J103" s="335"/>
      <c r="K103" s="335"/>
    </row>
    <row r="104" spans="1:12" ht="30" hidden="1">
      <c r="A104" s="325" t="s">
        <v>204</v>
      </c>
      <c r="B104" s="326">
        <v>726</v>
      </c>
      <c r="C104" s="370" t="s">
        <v>165</v>
      </c>
      <c r="D104" s="370" t="s">
        <v>188</v>
      </c>
      <c r="E104" s="327" t="s">
        <v>157</v>
      </c>
      <c r="F104" s="371">
        <v>485.2</v>
      </c>
      <c r="G104" s="328">
        <v>504.3</v>
      </c>
      <c r="J104" s="335"/>
      <c r="K104" s="335"/>
      <c r="L104" s="102"/>
    </row>
    <row r="105" spans="1:12" ht="82.5" hidden="1" customHeight="1">
      <c r="A105" s="325" t="s">
        <v>206</v>
      </c>
      <c r="B105" s="326">
        <v>726</v>
      </c>
      <c r="C105" s="370" t="s">
        <v>165</v>
      </c>
      <c r="D105" s="370" t="s">
        <v>188</v>
      </c>
      <c r="E105" s="327" t="s">
        <v>205</v>
      </c>
      <c r="F105" s="371">
        <f>F104*30.2/100</f>
        <v>146.5</v>
      </c>
      <c r="G105" s="371">
        <f>G104*30.2/100</f>
        <v>152.30000000000001</v>
      </c>
      <c r="J105" s="335"/>
      <c r="K105" s="335"/>
      <c r="L105" s="102"/>
    </row>
    <row r="106" spans="1:12" ht="45">
      <c r="A106" s="93" t="s">
        <v>298</v>
      </c>
      <c r="B106" s="161">
        <v>726</v>
      </c>
      <c r="C106" s="368" t="s">
        <v>165</v>
      </c>
      <c r="D106" s="368" t="s">
        <v>188</v>
      </c>
      <c r="E106" s="24" t="s">
        <v>122</v>
      </c>
      <c r="F106" s="369">
        <f>F107</f>
        <v>48.5</v>
      </c>
      <c r="G106" s="369">
        <f>G107</f>
        <v>48.5</v>
      </c>
      <c r="J106" s="335"/>
      <c r="K106" s="335"/>
    </row>
    <row r="107" spans="1:12" ht="60" hidden="1">
      <c r="A107" s="305" t="s">
        <v>207</v>
      </c>
      <c r="B107" s="306">
        <v>726</v>
      </c>
      <c r="C107" s="390" t="s">
        <v>165</v>
      </c>
      <c r="D107" s="390" t="s">
        <v>188</v>
      </c>
      <c r="E107" s="307" t="s">
        <v>208</v>
      </c>
      <c r="F107" s="391">
        <f>F108</f>
        <v>48.5</v>
      </c>
      <c r="G107" s="308">
        <f>G108</f>
        <v>48.5</v>
      </c>
      <c r="J107" s="335"/>
      <c r="K107" s="335"/>
    </row>
    <row r="108" spans="1:12" ht="30" hidden="1">
      <c r="A108" s="305" t="s">
        <v>299</v>
      </c>
      <c r="B108" s="306">
        <v>726</v>
      </c>
      <c r="C108" s="390" t="s">
        <v>165</v>
      </c>
      <c r="D108" s="390" t="s">
        <v>188</v>
      </c>
      <c r="E108" s="307" t="s">
        <v>158</v>
      </c>
      <c r="F108" s="398">
        <v>48.5</v>
      </c>
      <c r="G108" s="317">
        <v>48.5</v>
      </c>
      <c r="J108" s="335"/>
      <c r="K108" s="335"/>
    </row>
    <row r="109" spans="1:12" ht="31.5">
      <c r="A109" s="95" t="s">
        <v>374</v>
      </c>
      <c r="B109" s="206">
        <v>726</v>
      </c>
      <c r="C109" s="399" t="s">
        <v>166</v>
      </c>
      <c r="D109" s="364"/>
      <c r="E109" s="72"/>
      <c r="F109" s="400">
        <f>F110</f>
        <v>726.8</v>
      </c>
      <c r="G109" s="111">
        <f>G110</f>
        <v>726.8</v>
      </c>
      <c r="J109" s="335"/>
      <c r="K109" s="335"/>
    </row>
    <row r="110" spans="1:12" ht="63">
      <c r="A110" s="90" t="s">
        <v>440</v>
      </c>
      <c r="B110" s="175">
        <v>726</v>
      </c>
      <c r="C110" s="364" t="s">
        <v>81</v>
      </c>
      <c r="D110" s="364"/>
      <c r="E110" s="72"/>
      <c r="F110" s="365">
        <f>F112+F117</f>
        <v>726.8</v>
      </c>
      <c r="G110" s="106">
        <f>G112+G117</f>
        <v>726.8</v>
      </c>
      <c r="J110" s="335"/>
      <c r="K110" s="335"/>
    </row>
    <row r="111" spans="1:12" ht="15.75">
      <c r="A111" s="96" t="s">
        <v>111</v>
      </c>
      <c r="B111" s="229">
        <v>726</v>
      </c>
      <c r="C111" s="366" t="s">
        <v>81</v>
      </c>
      <c r="D111" s="366" t="s">
        <v>189</v>
      </c>
      <c r="E111" s="81"/>
      <c r="F111" s="384">
        <f t="shared" ref="F111:G115" si="6">F112</f>
        <v>726.8</v>
      </c>
      <c r="G111" s="108">
        <f t="shared" si="6"/>
        <v>726.8</v>
      </c>
      <c r="J111" s="335"/>
      <c r="K111" s="335"/>
    </row>
    <row r="112" spans="1:12" ht="82.5" customHeight="1">
      <c r="A112" s="91" t="s">
        <v>476</v>
      </c>
      <c r="B112" s="182">
        <v>726</v>
      </c>
      <c r="C112" s="366" t="s">
        <v>81</v>
      </c>
      <c r="D112" s="401" t="s">
        <v>190</v>
      </c>
      <c r="E112" s="81"/>
      <c r="F112" s="384">
        <f t="shared" si="6"/>
        <v>726.8</v>
      </c>
      <c r="G112" s="108">
        <f t="shared" si="6"/>
        <v>726.8</v>
      </c>
      <c r="J112" s="335"/>
      <c r="K112" s="335"/>
    </row>
    <row r="113" spans="1:11" ht="45">
      <c r="A113" s="93" t="s">
        <v>124</v>
      </c>
      <c r="B113" s="161">
        <v>726</v>
      </c>
      <c r="C113" s="368" t="s">
        <v>81</v>
      </c>
      <c r="D113" s="402" t="s">
        <v>191</v>
      </c>
      <c r="E113" s="82"/>
      <c r="F113" s="369">
        <f t="shared" si="6"/>
        <v>726.8</v>
      </c>
      <c r="G113" s="107">
        <f t="shared" si="6"/>
        <v>726.8</v>
      </c>
      <c r="J113" s="335"/>
      <c r="K113" s="335"/>
    </row>
    <row r="114" spans="1:11" ht="45">
      <c r="A114" s="93" t="s">
        <v>298</v>
      </c>
      <c r="B114" s="161">
        <v>726</v>
      </c>
      <c r="C114" s="368" t="s">
        <v>81</v>
      </c>
      <c r="D114" s="402" t="s">
        <v>191</v>
      </c>
      <c r="E114" s="24" t="s">
        <v>122</v>
      </c>
      <c r="F114" s="369">
        <v>726.8</v>
      </c>
      <c r="G114" s="107">
        <v>726.8</v>
      </c>
      <c r="J114" s="335"/>
      <c r="K114" s="335"/>
    </row>
    <row r="115" spans="1:11" ht="60" hidden="1">
      <c r="A115" s="305" t="s">
        <v>207</v>
      </c>
      <c r="B115" s="306">
        <v>726</v>
      </c>
      <c r="C115" s="390" t="s">
        <v>81</v>
      </c>
      <c r="D115" s="403" t="s">
        <v>191</v>
      </c>
      <c r="E115" s="307" t="s">
        <v>208</v>
      </c>
      <c r="F115" s="391">
        <f t="shared" si="6"/>
        <v>726.8</v>
      </c>
      <c r="G115" s="308">
        <f t="shared" si="6"/>
        <v>726.8</v>
      </c>
      <c r="J115" s="335"/>
      <c r="K115" s="335"/>
    </row>
    <row r="116" spans="1:11" ht="30" hidden="1">
      <c r="A116" s="305" t="s">
        <v>299</v>
      </c>
      <c r="B116" s="306">
        <v>726</v>
      </c>
      <c r="C116" s="390" t="s">
        <v>81</v>
      </c>
      <c r="D116" s="403" t="s">
        <v>191</v>
      </c>
      <c r="E116" s="307" t="s">
        <v>158</v>
      </c>
      <c r="F116" s="391">
        <v>726.8</v>
      </c>
      <c r="G116" s="308">
        <v>726.8</v>
      </c>
      <c r="J116" s="335"/>
      <c r="K116" s="335"/>
    </row>
    <row r="117" spans="1:11" ht="63" hidden="1">
      <c r="A117" s="144" t="s">
        <v>364</v>
      </c>
      <c r="B117" s="230">
        <v>726</v>
      </c>
      <c r="C117" s="404" t="s">
        <v>81</v>
      </c>
      <c r="D117" s="375" t="s">
        <v>329</v>
      </c>
      <c r="E117" s="145"/>
      <c r="F117" s="405">
        <f t="shared" ref="F117:G119" si="7">F118</f>
        <v>0</v>
      </c>
      <c r="G117" s="406">
        <f t="shared" si="7"/>
        <v>0</v>
      </c>
      <c r="J117" s="335"/>
      <c r="K117" s="335"/>
    </row>
    <row r="118" spans="1:11" ht="45" hidden="1">
      <c r="A118" s="146" t="s">
        <v>298</v>
      </c>
      <c r="B118" s="176">
        <v>726</v>
      </c>
      <c r="C118" s="383" t="s">
        <v>81</v>
      </c>
      <c r="D118" s="383" t="s">
        <v>329</v>
      </c>
      <c r="E118" s="143" t="s">
        <v>122</v>
      </c>
      <c r="F118" s="407">
        <f t="shared" si="7"/>
        <v>0</v>
      </c>
      <c r="G118" s="280">
        <f t="shared" si="7"/>
        <v>0</v>
      </c>
      <c r="J118" s="335"/>
      <c r="K118" s="335"/>
    </row>
    <row r="119" spans="1:11" ht="60" hidden="1">
      <c r="A119" s="146" t="s">
        <v>207</v>
      </c>
      <c r="B119" s="176">
        <v>726</v>
      </c>
      <c r="C119" s="383" t="s">
        <v>81</v>
      </c>
      <c r="D119" s="383" t="s">
        <v>329</v>
      </c>
      <c r="E119" s="143" t="s">
        <v>208</v>
      </c>
      <c r="F119" s="407">
        <f t="shared" si="7"/>
        <v>0</v>
      </c>
      <c r="G119" s="280">
        <f t="shared" si="7"/>
        <v>0</v>
      </c>
      <c r="J119" s="335"/>
      <c r="K119" s="335"/>
    </row>
    <row r="120" spans="1:11" ht="30" hidden="1">
      <c r="A120" s="146" t="s">
        <v>299</v>
      </c>
      <c r="B120" s="176">
        <v>726</v>
      </c>
      <c r="C120" s="383" t="s">
        <v>81</v>
      </c>
      <c r="D120" s="383" t="s">
        <v>329</v>
      </c>
      <c r="E120" s="143" t="s">
        <v>158</v>
      </c>
      <c r="F120" s="407">
        <v>0</v>
      </c>
      <c r="G120" s="280">
        <v>0</v>
      </c>
      <c r="J120" s="335"/>
      <c r="K120" s="335"/>
    </row>
    <row r="121" spans="1:11" ht="15.75">
      <c r="A121" s="95" t="s">
        <v>39</v>
      </c>
      <c r="B121" s="206">
        <v>726</v>
      </c>
      <c r="C121" s="399" t="s">
        <v>167</v>
      </c>
      <c r="D121" s="399"/>
      <c r="E121" s="72"/>
      <c r="F121" s="400">
        <f>F134+F122</f>
        <v>5783.1</v>
      </c>
      <c r="G121" s="111">
        <f>G134+G122</f>
        <v>7872.7</v>
      </c>
      <c r="J121" s="335"/>
      <c r="K121" s="335"/>
    </row>
    <row r="122" spans="1:11" ht="31.5">
      <c r="A122" s="90" t="s">
        <v>89</v>
      </c>
      <c r="B122" s="175">
        <v>726</v>
      </c>
      <c r="C122" s="364" t="s">
        <v>83</v>
      </c>
      <c r="D122" s="364"/>
      <c r="E122" s="72"/>
      <c r="F122" s="365">
        <f>F129+F123</f>
        <v>5733.1</v>
      </c>
      <c r="G122" s="106">
        <f>G129+G123</f>
        <v>7852.7</v>
      </c>
      <c r="J122" s="335"/>
      <c r="K122" s="335"/>
    </row>
    <row r="123" spans="1:11" ht="47.25" hidden="1">
      <c r="A123" s="408" t="s">
        <v>8</v>
      </c>
      <c r="B123" s="312">
        <v>726</v>
      </c>
      <c r="C123" s="409" t="s">
        <v>83</v>
      </c>
      <c r="D123" s="410" t="s">
        <v>180</v>
      </c>
      <c r="E123" s="411"/>
      <c r="F123" s="412">
        <f>F127</f>
        <v>0</v>
      </c>
      <c r="G123" s="318">
        <f>G127</f>
        <v>0</v>
      </c>
      <c r="J123" s="335"/>
      <c r="K123" s="335"/>
    </row>
    <row r="124" spans="1:11" ht="45" hidden="1">
      <c r="A124" s="320" t="s">
        <v>9</v>
      </c>
      <c r="B124" s="312">
        <v>726</v>
      </c>
      <c r="C124" s="413" t="s">
        <v>83</v>
      </c>
      <c r="D124" s="410" t="s">
        <v>181</v>
      </c>
      <c r="E124" s="411"/>
      <c r="F124" s="398">
        <f>F127</f>
        <v>0</v>
      </c>
      <c r="G124" s="317">
        <f>G127</f>
        <v>0</v>
      </c>
      <c r="J124" s="335"/>
      <c r="K124" s="335"/>
    </row>
    <row r="125" spans="1:11" ht="30" hidden="1">
      <c r="A125" s="320" t="s">
        <v>10</v>
      </c>
      <c r="B125" s="312">
        <v>726</v>
      </c>
      <c r="C125" s="413" t="s">
        <v>83</v>
      </c>
      <c r="D125" s="410" t="s">
        <v>181</v>
      </c>
      <c r="E125" s="411" t="s">
        <v>122</v>
      </c>
      <c r="F125" s="398">
        <f>F124</f>
        <v>0</v>
      </c>
      <c r="G125" s="398">
        <f>G124</f>
        <v>0</v>
      </c>
      <c r="J125" s="335"/>
      <c r="K125" s="335"/>
    </row>
    <row r="126" spans="1:11" ht="45" hidden="1">
      <c r="A126" s="414" t="s">
        <v>332</v>
      </c>
      <c r="B126" s="312">
        <v>726</v>
      </c>
      <c r="C126" s="413" t="s">
        <v>83</v>
      </c>
      <c r="D126" s="410" t="s">
        <v>181</v>
      </c>
      <c r="E126" s="411" t="s">
        <v>208</v>
      </c>
      <c r="F126" s="398">
        <f>F127</f>
        <v>0</v>
      </c>
      <c r="G126" s="317">
        <f>G127</f>
        <v>0</v>
      </c>
      <c r="J126" s="335"/>
      <c r="K126" s="335"/>
    </row>
    <row r="127" spans="1:11" ht="60" hidden="1">
      <c r="A127" s="320" t="s">
        <v>207</v>
      </c>
      <c r="B127" s="312">
        <v>726</v>
      </c>
      <c r="C127" s="413" t="s">
        <v>83</v>
      </c>
      <c r="D127" s="410" t="s">
        <v>181</v>
      </c>
      <c r="E127" s="243" t="s">
        <v>158</v>
      </c>
      <c r="F127" s="398">
        <v>0</v>
      </c>
      <c r="G127" s="317">
        <v>0</v>
      </c>
      <c r="J127" s="335"/>
      <c r="K127" s="335"/>
    </row>
    <row r="128" spans="1:11" ht="15.75">
      <c r="A128" s="96" t="s">
        <v>111</v>
      </c>
      <c r="B128" s="229">
        <v>726</v>
      </c>
      <c r="C128" s="401" t="s">
        <v>83</v>
      </c>
      <c r="D128" s="366" t="s">
        <v>189</v>
      </c>
      <c r="E128" s="81"/>
      <c r="F128" s="384">
        <f t="shared" ref="F128:G132" si="8">F129</f>
        <v>5733.1</v>
      </c>
      <c r="G128" s="108">
        <f t="shared" si="8"/>
        <v>7852.7</v>
      </c>
      <c r="J128" s="335"/>
      <c r="K128" s="335"/>
    </row>
    <row r="129" spans="1:11" ht="64.5" customHeight="1">
      <c r="A129" s="96" t="s">
        <v>507</v>
      </c>
      <c r="B129" s="229">
        <v>726</v>
      </c>
      <c r="C129" s="401" t="s">
        <v>83</v>
      </c>
      <c r="D129" s="401" t="s">
        <v>192</v>
      </c>
      <c r="E129" s="81"/>
      <c r="F129" s="384">
        <f t="shared" si="8"/>
        <v>5733.1</v>
      </c>
      <c r="G129" s="108">
        <f t="shared" si="8"/>
        <v>7852.7</v>
      </c>
      <c r="J129" s="335"/>
      <c r="K129" s="335"/>
    </row>
    <row r="130" spans="1:11" ht="34.5" customHeight="1">
      <c r="A130" s="22" t="s">
        <v>36</v>
      </c>
      <c r="B130" s="132">
        <v>726</v>
      </c>
      <c r="C130" s="402" t="s">
        <v>83</v>
      </c>
      <c r="D130" s="402" t="s">
        <v>193</v>
      </c>
      <c r="E130" s="82"/>
      <c r="F130" s="396">
        <f t="shared" si="8"/>
        <v>5733.1</v>
      </c>
      <c r="G130" s="110">
        <f t="shared" si="8"/>
        <v>7852.7</v>
      </c>
      <c r="J130" s="335"/>
      <c r="K130" s="335"/>
    </row>
    <row r="131" spans="1:11" ht="31.5" customHeight="1">
      <c r="A131" s="22" t="s">
        <v>298</v>
      </c>
      <c r="B131" s="132">
        <v>726</v>
      </c>
      <c r="C131" s="402" t="s">
        <v>83</v>
      </c>
      <c r="D131" s="402" t="s">
        <v>193</v>
      </c>
      <c r="E131" s="82" t="s">
        <v>122</v>
      </c>
      <c r="F131" s="396">
        <f t="shared" si="8"/>
        <v>5733.1</v>
      </c>
      <c r="G131" s="110">
        <f t="shared" si="8"/>
        <v>7852.7</v>
      </c>
      <c r="J131" s="335"/>
      <c r="K131" s="335"/>
    </row>
    <row r="132" spans="1:11" ht="33" customHeight="1">
      <c r="A132" s="22" t="s">
        <v>207</v>
      </c>
      <c r="B132" s="132">
        <v>726</v>
      </c>
      <c r="C132" s="402" t="s">
        <v>83</v>
      </c>
      <c r="D132" s="402" t="s">
        <v>193</v>
      </c>
      <c r="E132" s="82" t="s">
        <v>208</v>
      </c>
      <c r="F132" s="396">
        <f t="shared" si="8"/>
        <v>5733.1</v>
      </c>
      <c r="G132" s="110">
        <f t="shared" si="8"/>
        <v>7852.7</v>
      </c>
      <c r="J132" s="335"/>
      <c r="K132" s="335"/>
    </row>
    <row r="133" spans="1:11" ht="33" customHeight="1">
      <c r="A133" s="22" t="s">
        <v>299</v>
      </c>
      <c r="B133" s="132">
        <v>726</v>
      </c>
      <c r="C133" s="402" t="s">
        <v>83</v>
      </c>
      <c r="D133" s="402" t="s">
        <v>193</v>
      </c>
      <c r="E133" s="82" t="s">
        <v>158</v>
      </c>
      <c r="F133" s="396">
        <v>5733.1</v>
      </c>
      <c r="G133" s="110">
        <v>7852.7</v>
      </c>
      <c r="J133" s="335"/>
      <c r="K133" s="335"/>
    </row>
    <row r="134" spans="1:11" ht="31.5">
      <c r="A134" s="90" t="s">
        <v>38</v>
      </c>
      <c r="B134" s="175">
        <v>726</v>
      </c>
      <c r="C134" s="364" t="s">
        <v>233</v>
      </c>
      <c r="D134" s="364"/>
      <c r="E134" s="72"/>
      <c r="F134" s="365">
        <f>F141+F135</f>
        <v>50</v>
      </c>
      <c r="G134" s="106">
        <f>G141+G135</f>
        <v>20</v>
      </c>
      <c r="J134" s="335"/>
      <c r="K134" s="335"/>
    </row>
    <row r="135" spans="1:11" ht="15.75">
      <c r="A135" s="262" t="s">
        <v>111</v>
      </c>
      <c r="B135" s="263">
        <v>726</v>
      </c>
      <c r="C135" s="415" t="s">
        <v>233</v>
      </c>
      <c r="D135" s="416" t="s">
        <v>189</v>
      </c>
      <c r="E135" s="264"/>
      <c r="F135" s="384">
        <f t="shared" ref="F135:G139" si="9">F136</f>
        <v>0</v>
      </c>
      <c r="G135" s="108">
        <f t="shared" si="9"/>
        <v>0</v>
      </c>
      <c r="J135" s="335"/>
      <c r="K135" s="335"/>
    </row>
    <row r="136" spans="1:11" ht="63">
      <c r="A136" s="94" t="s">
        <v>449</v>
      </c>
      <c r="B136" s="263">
        <v>726</v>
      </c>
      <c r="C136" s="415" t="s">
        <v>233</v>
      </c>
      <c r="D136" s="416" t="s">
        <v>300</v>
      </c>
      <c r="E136" s="264"/>
      <c r="F136" s="384">
        <v>0</v>
      </c>
      <c r="G136" s="108">
        <f t="shared" si="9"/>
        <v>0</v>
      </c>
      <c r="J136" s="335"/>
      <c r="K136" s="335"/>
    </row>
    <row r="137" spans="1:11" ht="45">
      <c r="A137" s="417" t="s">
        <v>301</v>
      </c>
      <c r="B137" s="418">
        <v>726</v>
      </c>
      <c r="C137" s="419" t="s">
        <v>233</v>
      </c>
      <c r="D137" s="420" t="s">
        <v>302</v>
      </c>
      <c r="E137" s="421"/>
      <c r="F137" s="369">
        <f t="shared" si="9"/>
        <v>0</v>
      </c>
      <c r="G137" s="107">
        <f t="shared" si="9"/>
        <v>0</v>
      </c>
      <c r="J137" s="335"/>
      <c r="K137" s="335"/>
    </row>
    <row r="138" spans="1:11" ht="45">
      <c r="A138" s="417" t="s">
        <v>298</v>
      </c>
      <c r="B138" s="418">
        <v>726</v>
      </c>
      <c r="C138" s="419" t="s">
        <v>233</v>
      </c>
      <c r="D138" s="420" t="s">
        <v>302</v>
      </c>
      <c r="E138" s="421" t="s">
        <v>122</v>
      </c>
      <c r="F138" s="369">
        <v>0</v>
      </c>
      <c r="G138" s="107">
        <f t="shared" si="9"/>
        <v>0</v>
      </c>
      <c r="J138" s="335"/>
      <c r="K138" s="335"/>
    </row>
    <row r="139" spans="1:11" ht="60" hidden="1">
      <c r="A139" s="422" t="s">
        <v>207</v>
      </c>
      <c r="B139" s="423">
        <v>726</v>
      </c>
      <c r="C139" s="390" t="s">
        <v>233</v>
      </c>
      <c r="D139" s="403" t="s">
        <v>302</v>
      </c>
      <c r="E139" s="307" t="s">
        <v>208</v>
      </c>
      <c r="F139" s="391">
        <f t="shared" si="9"/>
        <v>0</v>
      </c>
      <c r="G139" s="308">
        <f t="shared" si="9"/>
        <v>0</v>
      </c>
      <c r="J139" s="335"/>
      <c r="K139" s="335"/>
    </row>
    <row r="140" spans="1:11" ht="30" hidden="1">
      <c r="A140" s="422" t="s">
        <v>299</v>
      </c>
      <c r="B140" s="423">
        <v>726</v>
      </c>
      <c r="C140" s="390" t="s">
        <v>233</v>
      </c>
      <c r="D140" s="403" t="s">
        <v>302</v>
      </c>
      <c r="E140" s="307" t="s">
        <v>158</v>
      </c>
      <c r="F140" s="391">
        <v>0</v>
      </c>
      <c r="G140" s="308">
        <v>0</v>
      </c>
      <c r="J140" s="335"/>
      <c r="K140" s="335"/>
    </row>
    <row r="141" spans="1:11" ht="31.5">
      <c r="A141" s="91" t="s">
        <v>37</v>
      </c>
      <c r="B141" s="182">
        <v>726</v>
      </c>
      <c r="C141" s="366" t="s">
        <v>233</v>
      </c>
      <c r="D141" s="366" t="s">
        <v>178</v>
      </c>
      <c r="E141" s="80"/>
      <c r="F141" s="384">
        <f t="shared" ref="F141:G146" si="10">F142</f>
        <v>50</v>
      </c>
      <c r="G141" s="108">
        <f t="shared" si="10"/>
        <v>20</v>
      </c>
      <c r="J141" s="335"/>
      <c r="K141" s="335"/>
    </row>
    <row r="142" spans="1:11" ht="47.25">
      <c r="A142" s="92" t="s">
        <v>8</v>
      </c>
      <c r="B142" s="183">
        <v>726</v>
      </c>
      <c r="C142" s="367" t="s">
        <v>233</v>
      </c>
      <c r="D142" s="367" t="s">
        <v>179</v>
      </c>
      <c r="E142" s="83"/>
      <c r="F142" s="385">
        <f t="shared" si="10"/>
        <v>50</v>
      </c>
      <c r="G142" s="109">
        <f t="shared" si="10"/>
        <v>20</v>
      </c>
      <c r="J142" s="335"/>
      <c r="K142" s="335"/>
    </row>
    <row r="143" spans="1:11" ht="45">
      <c r="A143" s="93" t="s">
        <v>9</v>
      </c>
      <c r="B143" s="161">
        <v>726</v>
      </c>
      <c r="C143" s="368" t="s">
        <v>233</v>
      </c>
      <c r="D143" s="368" t="s">
        <v>180</v>
      </c>
      <c r="E143" s="24"/>
      <c r="F143" s="369">
        <f t="shared" si="10"/>
        <v>50</v>
      </c>
      <c r="G143" s="107">
        <f t="shared" si="10"/>
        <v>20</v>
      </c>
      <c r="J143" s="335"/>
      <c r="K143" s="335"/>
    </row>
    <row r="144" spans="1:11" ht="30">
      <c r="A144" s="93" t="s">
        <v>36</v>
      </c>
      <c r="B144" s="161">
        <v>726</v>
      </c>
      <c r="C144" s="368" t="s">
        <v>233</v>
      </c>
      <c r="D144" s="368" t="s">
        <v>234</v>
      </c>
      <c r="E144" s="24"/>
      <c r="F144" s="369">
        <f t="shared" si="10"/>
        <v>50</v>
      </c>
      <c r="G144" s="107">
        <f t="shared" si="10"/>
        <v>20</v>
      </c>
      <c r="J144" s="335"/>
      <c r="K144" s="335"/>
    </row>
    <row r="145" spans="1:11" ht="45">
      <c r="A145" s="93" t="s">
        <v>298</v>
      </c>
      <c r="B145" s="161">
        <v>726</v>
      </c>
      <c r="C145" s="368" t="s">
        <v>233</v>
      </c>
      <c r="D145" s="368" t="s">
        <v>234</v>
      </c>
      <c r="E145" s="24" t="s">
        <v>122</v>
      </c>
      <c r="F145" s="369">
        <f t="shared" si="10"/>
        <v>50</v>
      </c>
      <c r="G145" s="107">
        <f t="shared" si="10"/>
        <v>20</v>
      </c>
      <c r="J145" s="335"/>
      <c r="K145" s="335"/>
    </row>
    <row r="146" spans="1:11" ht="60" hidden="1">
      <c r="A146" s="325" t="s">
        <v>207</v>
      </c>
      <c r="B146" s="326">
        <v>726</v>
      </c>
      <c r="C146" s="370" t="s">
        <v>233</v>
      </c>
      <c r="D146" s="370" t="s">
        <v>234</v>
      </c>
      <c r="E146" s="327" t="s">
        <v>208</v>
      </c>
      <c r="F146" s="371">
        <f t="shared" si="10"/>
        <v>50</v>
      </c>
      <c r="G146" s="328">
        <f t="shared" si="10"/>
        <v>20</v>
      </c>
      <c r="J146" s="335"/>
      <c r="K146" s="335"/>
    </row>
    <row r="147" spans="1:11" ht="30" hidden="1">
      <c r="A147" s="325" t="s">
        <v>299</v>
      </c>
      <c r="B147" s="326">
        <v>726</v>
      </c>
      <c r="C147" s="370" t="s">
        <v>233</v>
      </c>
      <c r="D147" s="370" t="s">
        <v>234</v>
      </c>
      <c r="E147" s="327" t="s">
        <v>158</v>
      </c>
      <c r="F147" s="371">
        <v>50</v>
      </c>
      <c r="G147" s="328">
        <v>20</v>
      </c>
      <c r="J147" s="335"/>
      <c r="K147" s="335"/>
    </row>
    <row r="148" spans="1:11" ht="15.75">
      <c r="A148" s="95" t="s">
        <v>107</v>
      </c>
      <c r="B148" s="206">
        <v>726</v>
      </c>
      <c r="C148" s="399" t="s">
        <v>168</v>
      </c>
      <c r="D148" s="364"/>
      <c r="E148" s="72"/>
      <c r="F148" s="400">
        <f>F149</f>
        <v>3270</v>
      </c>
      <c r="G148" s="111">
        <f>G149</f>
        <v>3270</v>
      </c>
      <c r="J148" s="335"/>
      <c r="K148" s="335"/>
    </row>
    <row r="149" spans="1:11" ht="17.25" customHeight="1">
      <c r="A149" s="89" t="s">
        <v>151</v>
      </c>
      <c r="B149" s="225">
        <v>726</v>
      </c>
      <c r="C149" s="364" t="s">
        <v>169</v>
      </c>
      <c r="D149" s="364"/>
      <c r="E149" s="72"/>
      <c r="F149" s="365">
        <f>F166+F150</f>
        <v>3270</v>
      </c>
      <c r="G149" s="106">
        <f>G166+G150</f>
        <v>3270</v>
      </c>
      <c r="J149" s="335"/>
      <c r="K149" s="335"/>
    </row>
    <row r="150" spans="1:11" ht="15" customHeight="1">
      <c r="A150" s="91" t="s">
        <v>111</v>
      </c>
      <c r="B150" s="182">
        <v>726</v>
      </c>
      <c r="C150" s="366" t="s">
        <v>169</v>
      </c>
      <c r="D150" s="401" t="s">
        <v>189</v>
      </c>
      <c r="E150" s="81"/>
      <c r="F150" s="384">
        <f>F151+F157</f>
        <v>0</v>
      </c>
      <c r="G150" s="108">
        <f>G151+G157</f>
        <v>0</v>
      </c>
      <c r="J150" s="335"/>
      <c r="K150" s="335"/>
    </row>
    <row r="151" spans="1:11" ht="54.75" customHeight="1">
      <c r="A151" s="91" t="s">
        <v>439</v>
      </c>
      <c r="B151" s="182">
        <v>726</v>
      </c>
      <c r="C151" s="366" t="s">
        <v>169</v>
      </c>
      <c r="D151" s="401" t="s">
        <v>261</v>
      </c>
      <c r="E151" s="81"/>
      <c r="F151" s="384">
        <v>0</v>
      </c>
      <c r="G151" s="108">
        <f t="shared" ref="F151:G153" si="11">G152</f>
        <v>0</v>
      </c>
      <c r="J151" s="335"/>
      <c r="K151" s="335"/>
    </row>
    <row r="152" spans="1:11" ht="30">
      <c r="A152" s="93" t="s">
        <v>262</v>
      </c>
      <c r="B152" s="161">
        <v>726</v>
      </c>
      <c r="C152" s="368" t="s">
        <v>169</v>
      </c>
      <c r="D152" s="402" t="s">
        <v>263</v>
      </c>
      <c r="E152" s="24"/>
      <c r="F152" s="369">
        <f t="shared" si="11"/>
        <v>0</v>
      </c>
      <c r="G152" s="107">
        <f t="shared" si="11"/>
        <v>0</v>
      </c>
      <c r="J152" s="335"/>
      <c r="K152" s="335"/>
    </row>
    <row r="153" spans="1:11" ht="45">
      <c r="A153" s="93" t="s">
        <v>298</v>
      </c>
      <c r="B153" s="161">
        <v>726</v>
      </c>
      <c r="C153" s="368" t="s">
        <v>169</v>
      </c>
      <c r="D153" s="402" t="s">
        <v>263</v>
      </c>
      <c r="E153" s="24" t="s">
        <v>122</v>
      </c>
      <c r="F153" s="369">
        <f t="shared" si="11"/>
        <v>0</v>
      </c>
      <c r="G153" s="107">
        <f t="shared" si="11"/>
        <v>0</v>
      </c>
      <c r="J153" s="335"/>
      <c r="K153" s="335"/>
    </row>
    <row r="154" spans="1:11" ht="60" hidden="1">
      <c r="A154" s="305" t="s">
        <v>207</v>
      </c>
      <c r="B154" s="306">
        <v>726</v>
      </c>
      <c r="C154" s="390" t="s">
        <v>169</v>
      </c>
      <c r="D154" s="403" t="s">
        <v>263</v>
      </c>
      <c r="E154" s="307" t="s">
        <v>208</v>
      </c>
      <c r="F154" s="391">
        <f>F156+F155</f>
        <v>0</v>
      </c>
      <c r="G154" s="308">
        <f>G156+G155</f>
        <v>0</v>
      </c>
      <c r="J154" s="335"/>
      <c r="K154" s="335"/>
    </row>
    <row r="155" spans="1:11" ht="30" hidden="1">
      <c r="A155" s="305" t="s">
        <v>299</v>
      </c>
      <c r="B155" s="306">
        <v>726</v>
      </c>
      <c r="C155" s="390" t="s">
        <v>169</v>
      </c>
      <c r="D155" s="403" t="s">
        <v>263</v>
      </c>
      <c r="E155" s="307" t="s">
        <v>158</v>
      </c>
      <c r="F155" s="391">
        <v>0</v>
      </c>
      <c r="G155" s="308">
        <v>0</v>
      </c>
      <c r="J155" s="335"/>
      <c r="K155" s="335"/>
    </row>
    <row r="156" spans="1:11" ht="15" hidden="1">
      <c r="A156" s="305" t="s">
        <v>363</v>
      </c>
      <c r="B156" s="306">
        <v>726</v>
      </c>
      <c r="C156" s="390" t="s">
        <v>169</v>
      </c>
      <c r="D156" s="403" t="s">
        <v>263</v>
      </c>
      <c r="E156" s="307" t="s">
        <v>362</v>
      </c>
      <c r="F156" s="391">
        <v>0</v>
      </c>
      <c r="G156" s="308">
        <v>0</v>
      </c>
      <c r="J156" s="335"/>
      <c r="K156" s="335"/>
    </row>
    <row r="157" spans="1:11" ht="78.75" hidden="1">
      <c r="A157" s="144" t="s">
        <v>460</v>
      </c>
      <c r="B157" s="230">
        <v>726</v>
      </c>
      <c r="C157" s="404" t="s">
        <v>169</v>
      </c>
      <c r="D157" s="424" t="s">
        <v>278</v>
      </c>
      <c r="E157" s="145"/>
      <c r="F157" s="425">
        <f>F158+F162</f>
        <v>0</v>
      </c>
      <c r="G157" s="426">
        <f>G158+G162</f>
        <v>0</v>
      </c>
      <c r="J157" s="335"/>
      <c r="K157" s="335"/>
    </row>
    <row r="158" spans="1:11" ht="30" hidden="1">
      <c r="A158" s="146" t="s">
        <v>279</v>
      </c>
      <c r="B158" s="176">
        <v>726</v>
      </c>
      <c r="C158" s="383" t="s">
        <v>169</v>
      </c>
      <c r="D158" s="427" t="s">
        <v>281</v>
      </c>
      <c r="E158" s="143"/>
      <c r="F158" s="381">
        <f t="shared" ref="F158:G160" si="12">F159</f>
        <v>0</v>
      </c>
      <c r="G158" s="382">
        <f t="shared" si="12"/>
        <v>0</v>
      </c>
      <c r="J158" s="335"/>
      <c r="K158" s="335"/>
    </row>
    <row r="159" spans="1:11" ht="45" hidden="1">
      <c r="A159" s="146" t="s">
        <v>298</v>
      </c>
      <c r="B159" s="176">
        <v>726</v>
      </c>
      <c r="C159" s="383" t="s">
        <v>169</v>
      </c>
      <c r="D159" s="427" t="s">
        <v>281</v>
      </c>
      <c r="E159" s="143" t="s">
        <v>122</v>
      </c>
      <c r="F159" s="381">
        <f t="shared" si="12"/>
        <v>0</v>
      </c>
      <c r="G159" s="382">
        <f t="shared" si="12"/>
        <v>0</v>
      </c>
      <c r="J159" s="335"/>
      <c r="K159" s="335"/>
    </row>
    <row r="160" spans="1:11" ht="60" hidden="1">
      <c r="A160" s="146" t="s">
        <v>207</v>
      </c>
      <c r="B160" s="176">
        <v>726</v>
      </c>
      <c r="C160" s="383" t="s">
        <v>169</v>
      </c>
      <c r="D160" s="427" t="s">
        <v>281</v>
      </c>
      <c r="E160" s="143" t="s">
        <v>208</v>
      </c>
      <c r="F160" s="381">
        <f t="shared" si="12"/>
        <v>0</v>
      </c>
      <c r="G160" s="382">
        <f t="shared" si="12"/>
        <v>0</v>
      </c>
      <c r="J160" s="335"/>
      <c r="K160" s="335"/>
    </row>
    <row r="161" spans="1:11" ht="30" hidden="1">
      <c r="A161" s="146" t="s">
        <v>299</v>
      </c>
      <c r="B161" s="176">
        <v>726</v>
      </c>
      <c r="C161" s="383" t="s">
        <v>169</v>
      </c>
      <c r="D161" s="427" t="s">
        <v>281</v>
      </c>
      <c r="E161" s="143" t="s">
        <v>158</v>
      </c>
      <c r="F161" s="381">
        <v>0</v>
      </c>
      <c r="G161" s="382">
        <v>0</v>
      </c>
      <c r="J161" s="335"/>
      <c r="K161" s="335"/>
    </row>
    <row r="162" spans="1:11" ht="31.5" hidden="1">
      <c r="A162" s="378" t="s">
        <v>371</v>
      </c>
      <c r="B162" s="379">
        <v>726</v>
      </c>
      <c r="C162" s="428" t="s">
        <v>169</v>
      </c>
      <c r="D162" s="380" t="s">
        <v>341</v>
      </c>
      <c r="E162" s="143"/>
      <c r="F162" s="381">
        <f>F164</f>
        <v>0</v>
      </c>
      <c r="G162" s="382">
        <f>G164</f>
        <v>0</v>
      </c>
      <c r="J162" s="335"/>
      <c r="K162" s="335"/>
    </row>
    <row r="163" spans="1:11" ht="45" hidden="1">
      <c r="A163" s="146" t="s">
        <v>298</v>
      </c>
      <c r="B163" s="176">
        <v>726</v>
      </c>
      <c r="C163" s="427" t="s">
        <v>169</v>
      </c>
      <c r="D163" s="383" t="s">
        <v>341</v>
      </c>
      <c r="E163" s="143" t="s">
        <v>122</v>
      </c>
      <c r="F163" s="381">
        <f>F164</f>
        <v>0</v>
      </c>
      <c r="G163" s="382">
        <f>G164</f>
        <v>0</v>
      </c>
      <c r="J163" s="335"/>
      <c r="K163" s="335"/>
    </row>
    <row r="164" spans="1:11" ht="60" hidden="1">
      <c r="A164" s="146" t="s">
        <v>207</v>
      </c>
      <c r="B164" s="176">
        <v>726</v>
      </c>
      <c r="C164" s="427" t="s">
        <v>169</v>
      </c>
      <c r="D164" s="383" t="s">
        <v>341</v>
      </c>
      <c r="E164" s="143" t="s">
        <v>208</v>
      </c>
      <c r="F164" s="381">
        <f>F165</f>
        <v>0</v>
      </c>
      <c r="G164" s="382">
        <f>G165</f>
        <v>0</v>
      </c>
      <c r="J164" s="335"/>
      <c r="K164" s="335"/>
    </row>
    <row r="165" spans="1:11" ht="30" hidden="1">
      <c r="A165" s="146" t="s">
        <v>299</v>
      </c>
      <c r="B165" s="176">
        <v>726</v>
      </c>
      <c r="C165" s="427" t="s">
        <v>169</v>
      </c>
      <c r="D165" s="383" t="s">
        <v>341</v>
      </c>
      <c r="E165" s="143" t="s">
        <v>158</v>
      </c>
      <c r="F165" s="381">
        <v>0</v>
      </c>
      <c r="G165" s="382">
        <v>0</v>
      </c>
      <c r="J165" s="335"/>
      <c r="K165" s="335"/>
    </row>
    <row r="166" spans="1:11" ht="31.5">
      <c r="A166" s="91" t="s">
        <v>37</v>
      </c>
      <c r="B166" s="182">
        <v>726</v>
      </c>
      <c r="C166" s="366" t="s">
        <v>169</v>
      </c>
      <c r="D166" s="366" t="s">
        <v>178</v>
      </c>
      <c r="E166" s="80"/>
      <c r="F166" s="384">
        <f>F167+F182+F186</f>
        <v>3270</v>
      </c>
      <c r="G166" s="108">
        <f>G167+G182+G186</f>
        <v>3270</v>
      </c>
      <c r="J166" s="335"/>
      <c r="K166" s="335"/>
    </row>
    <row r="167" spans="1:11" ht="47.25">
      <c r="A167" s="92" t="s">
        <v>8</v>
      </c>
      <c r="B167" s="183">
        <v>726</v>
      </c>
      <c r="C167" s="367" t="s">
        <v>169</v>
      </c>
      <c r="D167" s="367" t="s">
        <v>179</v>
      </c>
      <c r="E167" s="83"/>
      <c r="F167" s="385">
        <f>F168</f>
        <v>150</v>
      </c>
      <c r="G167" s="109">
        <f>G168</f>
        <v>150</v>
      </c>
      <c r="J167" s="335"/>
      <c r="K167" s="335"/>
    </row>
    <row r="168" spans="1:11" ht="45">
      <c r="A168" s="93" t="s">
        <v>9</v>
      </c>
      <c r="B168" s="161">
        <v>726</v>
      </c>
      <c r="C168" s="368" t="s">
        <v>169</v>
      </c>
      <c r="D168" s="368" t="s">
        <v>180</v>
      </c>
      <c r="E168" s="24"/>
      <c r="F168" s="369">
        <f>F173+F169</f>
        <v>150</v>
      </c>
      <c r="G168" s="107">
        <f>G173+G169</f>
        <v>150</v>
      </c>
      <c r="J168" s="335"/>
      <c r="K168" s="335"/>
    </row>
    <row r="169" spans="1:11" ht="63" hidden="1">
      <c r="A169" s="429" t="s">
        <v>336</v>
      </c>
      <c r="B169" s="430">
        <v>726</v>
      </c>
      <c r="C169" s="431" t="s">
        <v>169</v>
      </c>
      <c r="D169" s="431" t="s">
        <v>335</v>
      </c>
      <c r="E169" s="208"/>
      <c r="F169" s="425">
        <f>F172</f>
        <v>0</v>
      </c>
      <c r="G169" s="426">
        <f>G172</f>
        <v>0</v>
      </c>
      <c r="J169" s="335"/>
      <c r="K169" s="335"/>
    </row>
    <row r="170" spans="1:11" ht="45" hidden="1">
      <c r="A170" s="215" t="s">
        <v>298</v>
      </c>
      <c r="B170" s="226">
        <v>726</v>
      </c>
      <c r="C170" s="219" t="s">
        <v>169</v>
      </c>
      <c r="D170" s="219" t="s">
        <v>335</v>
      </c>
      <c r="E170" s="154" t="s">
        <v>122</v>
      </c>
      <c r="F170" s="381">
        <f>F172</f>
        <v>0</v>
      </c>
      <c r="G170" s="382">
        <f>G172</f>
        <v>0</v>
      </c>
      <c r="J170" s="335"/>
      <c r="K170" s="335"/>
    </row>
    <row r="171" spans="1:11" ht="60" hidden="1">
      <c r="A171" s="215" t="s">
        <v>207</v>
      </c>
      <c r="B171" s="226">
        <v>726</v>
      </c>
      <c r="C171" s="219" t="s">
        <v>169</v>
      </c>
      <c r="D171" s="219" t="s">
        <v>335</v>
      </c>
      <c r="E171" s="154" t="s">
        <v>208</v>
      </c>
      <c r="F171" s="381">
        <f>F172</f>
        <v>0</v>
      </c>
      <c r="G171" s="382">
        <f>G172</f>
        <v>0</v>
      </c>
      <c r="J171" s="335"/>
      <c r="K171" s="335"/>
    </row>
    <row r="172" spans="1:11" ht="30" hidden="1">
      <c r="A172" s="215" t="s">
        <v>299</v>
      </c>
      <c r="B172" s="226">
        <v>726</v>
      </c>
      <c r="C172" s="219" t="s">
        <v>169</v>
      </c>
      <c r="D172" s="219" t="s">
        <v>335</v>
      </c>
      <c r="E172" s="154" t="s">
        <v>158</v>
      </c>
      <c r="F172" s="369">
        <v>0</v>
      </c>
      <c r="G172" s="107">
        <v>0</v>
      </c>
      <c r="J172" s="335"/>
      <c r="K172" s="335"/>
    </row>
    <row r="173" spans="1:11" ht="31.5">
      <c r="A173" s="92" t="s">
        <v>308</v>
      </c>
      <c r="B173" s="183">
        <v>726</v>
      </c>
      <c r="C173" s="367" t="s">
        <v>169</v>
      </c>
      <c r="D173" s="367" t="s">
        <v>309</v>
      </c>
      <c r="E173" s="83"/>
      <c r="F173" s="385">
        <f>F178+F174</f>
        <v>150</v>
      </c>
      <c r="G173" s="109">
        <f>G178+G174</f>
        <v>150</v>
      </c>
      <c r="J173" s="335"/>
      <c r="K173" s="335"/>
    </row>
    <row r="174" spans="1:11" ht="31.5" hidden="1">
      <c r="A174" s="144" t="s">
        <v>352</v>
      </c>
      <c r="B174" s="230">
        <v>726</v>
      </c>
      <c r="C174" s="404" t="s">
        <v>169</v>
      </c>
      <c r="D174" s="404" t="s">
        <v>353</v>
      </c>
      <c r="E174" s="177"/>
      <c r="F174" s="385">
        <f t="shared" ref="F174:G176" si="13">F175</f>
        <v>0</v>
      </c>
      <c r="G174" s="109">
        <f t="shared" si="13"/>
        <v>0</v>
      </c>
      <c r="J174" s="335"/>
      <c r="K174" s="335"/>
    </row>
    <row r="175" spans="1:11" ht="45" hidden="1">
      <c r="A175" s="146" t="s">
        <v>298</v>
      </c>
      <c r="B175" s="176">
        <v>726</v>
      </c>
      <c r="C175" s="383" t="s">
        <v>169</v>
      </c>
      <c r="D175" s="383" t="s">
        <v>353</v>
      </c>
      <c r="E175" s="143" t="s">
        <v>122</v>
      </c>
      <c r="F175" s="369">
        <f t="shared" si="13"/>
        <v>0</v>
      </c>
      <c r="G175" s="107">
        <f t="shared" si="13"/>
        <v>0</v>
      </c>
      <c r="J175" s="335"/>
      <c r="K175" s="335"/>
    </row>
    <row r="176" spans="1:11" ht="60" hidden="1">
      <c r="A176" s="146" t="s">
        <v>207</v>
      </c>
      <c r="B176" s="176">
        <v>726</v>
      </c>
      <c r="C176" s="383" t="s">
        <v>169</v>
      </c>
      <c r="D176" s="383" t="s">
        <v>353</v>
      </c>
      <c r="E176" s="143" t="s">
        <v>208</v>
      </c>
      <c r="F176" s="369">
        <f t="shared" si="13"/>
        <v>0</v>
      </c>
      <c r="G176" s="107">
        <f t="shared" si="13"/>
        <v>0</v>
      </c>
      <c r="J176" s="335"/>
      <c r="K176" s="335"/>
    </row>
    <row r="177" spans="1:11" ht="30" hidden="1">
      <c r="A177" s="146" t="s">
        <v>299</v>
      </c>
      <c r="B177" s="176">
        <v>726</v>
      </c>
      <c r="C177" s="383" t="s">
        <v>169</v>
      </c>
      <c r="D177" s="383" t="s">
        <v>353</v>
      </c>
      <c r="E177" s="143" t="s">
        <v>158</v>
      </c>
      <c r="F177" s="369"/>
      <c r="G177" s="107">
        <v>0</v>
      </c>
      <c r="J177" s="335"/>
      <c r="K177" s="335"/>
    </row>
    <row r="178" spans="1:11" ht="31.5">
      <c r="A178" s="91" t="s">
        <v>152</v>
      </c>
      <c r="B178" s="182">
        <v>726</v>
      </c>
      <c r="C178" s="366" t="s">
        <v>169</v>
      </c>
      <c r="D178" s="366" t="s">
        <v>194</v>
      </c>
      <c r="E178" s="80"/>
      <c r="F178" s="384">
        <f t="shared" ref="F178:G180" si="14">F179</f>
        <v>150</v>
      </c>
      <c r="G178" s="108">
        <f t="shared" si="14"/>
        <v>150</v>
      </c>
      <c r="J178" s="335"/>
      <c r="K178" s="335"/>
    </row>
    <row r="179" spans="1:11" ht="45">
      <c r="A179" s="93" t="s">
        <v>298</v>
      </c>
      <c r="B179" s="161">
        <v>726</v>
      </c>
      <c r="C179" s="368" t="s">
        <v>169</v>
      </c>
      <c r="D179" s="368" t="s">
        <v>194</v>
      </c>
      <c r="E179" s="24" t="s">
        <v>122</v>
      </c>
      <c r="F179" s="369">
        <f t="shared" si="14"/>
        <v>150</v>
      </c>
      <c r="G179" s="107">
        <f t="shared" si="14"/>
        <v>150</v>
      </c>
      <c r="J179" s="335"/>
      <c r="K179" s="335"/>
    </row>
    <row r="180" spans="1:11" ht="60" hidden="1">
      <c r="A180" s="325" t="s">
        <v>207</v>
      </c>
      <c r="B180" s="326">
        <v>726</v>
      </c>
      <c r="C180" s="370" t="s">
        <v>169</v>
      </c>
      <c r="D180" s="370" t="s">
        <v>194</v>
      </c>
      <c r="E180" s="327" t="s">
        <v>208</v>
      </c>
      <c r="F180" s="371">
        <f t="shared" si="14"/>
        <v>150</v>
      </c>
      <c r="G180" s="328">
        <f t="shared" si="14"/>
        <v>150</v>
      </c>
      <c r="J180" s="335"/>
      <c r="K180" s="335"/>
    </row>
    <row r="181" spans="1:11" ht="30" hidden="1">
      <c r="A181" s="325" t="s">
        <v>299</v>
      </c>
      <c r="B181" s="326">
        <v>726</v>
      </c>
      <c r="C181" s="370" t="s">
        <v>169</v>
      </c>
      <c r="D181" s="370" t="s">
        <v>194</v>
      </c>
      <c r="E181" s="327" t="s">
        <v>158</v>
      </c>
      <c r="F181" s="371">
        <v>150</v>
      </c>
      <c r="G181" s="328">
        <v>150</v>
      </c>
      <c r="J181" s="335"/>
      <c r="K181" s="335"/>
    </row>
    <row r="182" spans="1:11" ht="63">
      <c r="A182" s="91" t="s">
        <v>364</v>
      </c>
      <c r="B182" s="182">
        <v>726</v>
      </c>
      <c r="C182" s="366" t="s">
        <v>169</v>
      </c>
      <c r="D182" s="364" t="s">
        <v>329</v>
      </c>
      <c r="E182" s="80"/>
      <c r="F182" s="432">
        <f t="shared" ref="F182:G184" si="15">F183</f>
        <v>3120</v>
      </c>
      <c r="G182" s="112">
        <f t="shared" si="15"/>
        <v>3120</v>
      </c>
      <c r="J182" s="335"/>
      <c r="K182" s="335"/>
    </row>
    <row r="183" spans="1:11" ht="45">
      <c r="A183" s="93" t="s">
        <v>298</v>
      </c>
      <c r="B183" s="161">
        <v>726</v>
      </c>
      <c r="C183" s="368" t="s">
        <v>169</v>
      </c>
      <c r="D183" s="368" t="s">
        <v>329</v>
      </c>
      <c r="E183" s="24" t="s">
        <v>122</v>
      </c>
      <c r="F183" s="396">
        <v>3120</v>
      </c>
      <c r="G183" s="110">
        <v>3120</v>
      </c>
      <c r="J183" s="335"/>
      <c r="K183" s="335"/>
    </row>
    <row r="184" spans="1:11" ht="60">
      <c r="A184" s="433" t="s">
        <v>207</v>
      </c>
      <c r="B184" s="434">
        <v>726</v>
      </c>
      <c r="C184" s="435" t="s">
        <v>169</v>
      </c>
      <c r="D184" s="435" t="s">
        <v>329</v>
      </c>
      <c r="E184" s="436" t="s">
        <v>208</v>
      </c>
      <c r="F184" s="437">
        <f t="shared" si="15"/>
        <v>3284.2</v>
      </c>
      <c r="G184" s="438">
        <f t="shared" si="15"/>
        <v>3250</v>
      </c>
      <c r="J184" s="335"/>
      <c r="K184" s="335"/>
    </row>
    <row r="185" spans="1:11" ht="30">
      <c r="A185" s="433" t="s">
        <v>299</v>
      </c>
      <c r="B185" s="434">
        <v>726</v>
      </c>
      <c r="C185" s="435" t="s">
        <v>169</v>
      </c>
      <c r="D185" s="435" t="s">
        <v>329</v>
      </c>
      <c r="E185" s="436" t="s">
        <v>158</v>
      </c>
      <c r="F185" s="437">
        <f>3120+164.2</f>
        <v>3284.2</v>
      </c>
      <c r="G185" s="438">
        <f>3120+130</f>
        <v>3250</v>
      </c>
      <c r="J185" s="335"/>
      <c r="K185" s="335"/>
    </row>
    <row r="186" spans="1:11" ht="94.5">
      <c r="A186" s="439" t="s">
        <v>508</v>
      </c>
      <c r="B186" s="440" t="s">
        <v>138</v>
      </c>
      <c r="C186" s="431" t="s">
        <v>169</v>
      </c>
      <c r="D186" s="431" t="s">
        <v>509</v>
      </c>
      <c r="E186" s="208"/>
      <c r="F186" s="385">
        <f t="shared" ref="F186:G188" si="16">F187</f>
        <v>0</v>
      </c>
      <c r="G186" s="109">
        <f t="shared" si="16"/>
        <v>0</v>
      </c>
      <c r="J186" s="335"/>
      <c r="K186" s="335"/>
    </row>
    <row r="187" spans="1:11" ht="45">
      <c r="A187" s="441" t="s">
        <v>298</v>
      </c>
      <c r="B187" s="442" t="s">
        <v>138</v>
      </c>
      <c r="C187" s="219" t="s">
        <v>169</v>
      </c>
      <c r="D187" s="219" t="s">
        <v>509</v>
      </c>
      <c r="E187" s="154" t="s">
        <v>122</v>
      </c>
      <c r="F187" s="369">
        <f t="shared" si="16"/>
        <v>0</v>
      </c>
      <c r="G187" s="107">
        <f t="shared" si="16"/>
        <v>0</v>
      </c>
      <c r="J187" s="335"/>
      <c r="K187" s="335"/>
    </row>
    <row r="188" spans="1:11" ht="60">
      <c r="A188" s="441" t="s">
        <v>207</v>
      </c>
      <c r="B188" s="442" t="s">
        <v>138</v>
      </c>
      <c r="C188" s="219" t="s">
        <v>169</v>
      </c>
      <c r="D188" s="219" t="s">
        <v>509</v>
      </c>
      <c r="E188" s="154" t="s">
        <v>208</v>
      </c>
      <c r="F188" s="369">
        <f t="shared" si="16"/>
        <v>0</v>
      </c>
      <c r="G188" s="107">
        <f t="shared" si="16"/>
        <v>0</v>
      </c>
      <c r="J188" s="335"/>
      <c r="K188" s="335"/>
    </row>
    <row r="189" spans="1:11" ht="30">
      <c r="A189" s="441" t="s">
        <v>299</v>
      </c>
      <c r="B189" s="443" t="s">
        <v>138</v>
      </c>
      <c r="C189" s="219" t="s">
        <v>169</v>
      </c>
      <c r="D189" s="219" t="s">
        <v>509</v>
      </c>
      <c r="E189" s="154" t="s">
        <v>158</v>
      </c>
      <c r="F189" s="369">
        <v>0</v>
      </c>
      <c r="G189" s="107">
        <v>0</v>
      </c>
      <c r="J189" s="335"/>
      <c r="K189" s="335"/>
    </row>
    <row r="190" spans="1:11" ht="15.75">
      <c r="A190" s="444" t="s">
        <v>388</v>
      </c>
      <c r="B190" s="374">
        <v>726</v>
      </c>
      <c r="C190" s="375" t="s">
        <v>391</v>
      </c>
      <c r="D190" s="445"/>
      <c r="E190" s="189"/>
      <c r="F190" s="446">
        <f>F193</f>
        <v>0</v>
      </c>
      <c r="G190" s="447">
        <f>G193</f>
        <v>0</v>
      </c>
      <c r="J190" s="335"/>
      <c r="K190" s="335"/>
    </row>
    <row r="191" spans="1:11" ht="31.5">
      <c r="A191" s="444" t="s">
        <v>389</v>
      </c>
      <c r="B191" s="374">
        <v>726</v>
      </c>
      <c r="C191" s="375" t="s">
        <v>392</v>
      </c>
      <c r="D191" s="427"/>
      <c r="E191" s="143"/>
      <c r="F191" s="407">
        <f>F193</f>
        <v>0</v>
      </c>
      <c r="G191" s="280">
        <f>G193</f>
        <v>0</v>
      </c>
      <c r="J191" s="335"/>
      <c r="K191" s="335"/>
    </row>
    <row r="192" spans="1:11" ht="15.75">
      <c r="A192" s="144" t="s">
        <v>111</v>
      </c>
      <c r="B192" s="176">
        <v>726</v>
      </c>
      <c r="C192" s="375" t="s">
        <v>392</v>
      </c>
      <c r="D192" s="424" t="s">
        <v>189</v>
      </c>
      <c r="E192" s="143"/>
      <c r="F192" s="407">
        <f>F193</f>
        <v>0</v>
      </c>
      <c r="G192" s="280">
        <f>G193</f>
        <v>0</v>
      </c>
      <c r="J192" s="335"/>
      <c r="K192" s="335"/>
    </row>
    <row r="193" spans="1:11" ht="81" customHeight="1">
      <c r="A193" s="448" t="s">
        <v>477</v>
      </c>
      <c r="B193" s="379">
        <v>726</v>
      </c>
      <c r="C193" s="380" t="s">
        <v>392</v>
      </c>
      <c r="D193" s="449" t="s">
        <v>393</v>
      </c>
      <c r="E193" s="177"/>
      <c r="F193" s="450">
        <f>F196+F199</f>
        <v>0</v>
      </c>
      <c r="G193" s="451">
        <f>G196+G199</f>
        <v>0</v>
      </c>
      <c r="J193" s="335"/>
      <c r="K193" s="335"/>
    </row>
    <row r="194" spans="1:11" ht="47.25">
      <c r="A194" s="378" t="s">
        <v>395</v>
      </c>
      <c r="B194" s="379">
        <v>726</v>
      </c>
      <c r="C194" s="380" t="s">
        <v>392</v>
      </c>
      <c r="D194" s="452" t="s">
        <v>394</v>
      </c>
      <c r="E194" s="177"/>
      <c r="F194" s="450">
        <f>F196</f>
        <v>0</v>
      </c>
      <c r="G194" s="451">
        <f>G196</f>
        <v>0</v>
      </c>
      <c r="J194" s="335"/>
      <c r="K194" s="335"/>
    </row>
    <row r="195" spans="1:11" ht="60">
      <c r="A195" s="146" t="s">
        <v>207</v>
      </c>
      <c r="B195" s="176">
        <v>726</v>
      </c>
      <c r="C195" s="383" t="s">
        <v>392</v>
      </c>
      <c r="D195" s="453" t="s">
        <v>394</v>
      </c>
      <c r="E195" s="143" t="s">
        <v>208</v>
      </c>
      <c r="F195" s="407">
        <f>F196</f>
        <v>0</v>
      </c>
      <c r="G195" s="280">
        <f>G196</f>
        <v>0</v>
      </c>
      <c r="J195" s="335"/>
      <c r="K195" s="335"/>
    </row>
    <row r="196" spans="1:11" ht="30">
      <c r="A196" s="146" t="s">
        <v>299</v>
      </c>
      <c r="B196" s="176">
        <v>726</v>
      </c>
      <c r="C196" s="383" t="s">
        <v>392</v>
      </c>
      <c r="D196" s="453" t="s">
        <v>394</v>
      </c>
      <c r="E196" s="143" t="s">
        <v>158</v>
      </c>
      <c r="F196" s="407">
        <v>0</v>
      </c>
      <c r="G196" s="280">
        <v>0</v>
      </c>
      <c r="J196" s="335"/>
      <c r="K196" s="335"/>
    </row>
    <row r="197" spans="1:11" ht="63">
      <c r="A197" s="378" t="s">
        <v>432</v>
      </c>
      <c r="B197" s="379">
        <v>726</v>
      </c>
      <c r="C197" s="380" t="s">
        <v>392</v>
      </c>
      <c r="D197" s="452" t="s">
        <v>433</v>
      </c>
      <c r="E197" s="177"/>
      <c r="F197" s="454">
        <f>F199</f>
        <v>0</v>
      </c>
      <c r="G197" s="163">
        <f>G199</f>
        <v>0</v>
      </c>
      <c r="J197" s="335"/>
      <c r="K197" s="335"/>
    </row>
    <row r="198" spans="1:11" ht="60">
      <c r="A198" s="146" t="s">
        <v>207</v>
      </c>
      <c r="B198" s="176">
        <v>726</v>
      </c>
      <c r="C198" s="383" t="s">
        <v>392</v>
      </c>
      <c r="D198" s="453" t="s">
        <v>433</v>
      </c>
      <c r="E198" s="143" t="s">
        <v>208</v>
      </c>
      <c r="F198" s="396">
        <f>F199</f>
        <v>0</v>
      </c>
      <c r="G198" s="110">
        <f>G199</f>
        <v>0</v>
      </c>
      <c r="J198" s="335"/>
      <c r="K198" s="335"/>
    </row>
    <row r="199" spans="1:11" ht="30">
      <c r="A199" s="146" t="s">
        <v>299</v>
      </c>
      <c r="B199" s="176">
        <v>726</v>
      </c>
      <c r="C199" s="383" t="s">
        <v>392</v>
      </c>
      <c r="D199" s="453" t="s">
        <v>433</v>
      </c>
      <c r="E199" s="143" t="s">
        <v>158</v>
      </c>
      <c r="F199" s="396">
        <v>0</v>
      </c>
      <c r="G199" s="110">
        <v>0</v>
      </c>
      <c r="J199" s="335"/>
      <c r="K199" s="335"/>
    </row>
    <row r="200" spans="1:11" ht="15.75">
      <c r="A200" s="90" t="s">
        <v>406</v>
      </c>
      <c r="B200" s="175">
        <v>726</v>
      </c>
      <c r="C200" s="364" t="s">
        <v>407</v>
      </c>
      <c r="D200" s="455"/>
      <c r="E200" s="24"/>
      <c r="F200" s="400">
        <f>F201+F205</f>
        <v>10</v>
      </c>
      <c r="G200" s="111">
        <f>G201+G205</f>
        <v>1</v>
      </c>
      <c r="J200" s="335"/>
      <c r="K200" s="335"/>
    </row>
    <row r="201" spans="1:11" ht="15.75" hidden="1">
      <c r="A201" s="456" t="s">
        <v>409</v>
      </c>
      <c r="B201" s="374">
        <v>726</v>
      </c>
      <c r="C201" s="375" t="s">
        <v>408</v>
      </c>
      <c r="D201" s="453"/>
      <c r="E201" s="143"/>
      <c r="F201" s="407">
        <f>F204</f>
        <v>0</v>
      </c>
      <c r="G201" s="110">
        <f>G204</f>
        <v>0</v>
      </c>
      <c r="J201" s="335"/>
      <c r="K201" s="335"/>
    </row>
    <row r="202" spans="1:11" ht="30" hidden="1">
      <c r="A202" s="457" t="s">
        <v>36</v>
      </c>
      <c r="B202" s="176">
        <v>726</v>
      </c>
      <c r="C202" s="383" t="s">
        <v>408</v>
      </c>
      <c r="D202" s="453" t="s">
        <v>410</v>
      </c>
      <c r="E202" s="143"/>
      <c r="F202" s="407">
        <f>F204</f>
        <v>0</v>
      </c>
      <c r="G202" s="110">
        <f>G204</f>
        <v>0</v>
      </c>
      <c r="J202" s="335"/>
      <c r="K202" s="335"/>
    </row>
    <row r="203" spans="1:11" ht="45" hidden="1">
      <c r="A203" s="457" t="s">
        <v>298</v>
      </c>
      <c r="B203" s="176">
        <v>726</v>
      </c>
      <c r="C203" s="383" t="s">
        <v>408</v>
      </c>
      <c r="D203" s="453" t="s">
        <v>410</v>
      </c>
      <c r="E203" s="143" t="s">
        <v>208</v>
      </c>
      <c r="F203" s="407">
        <f>F204</f>
        <v>0</v>
      </c>
      <c r="G203" s="110">
        <f>G204</f>
        <v>0</v>
      </c>
      <c r="J203" s="335"/>
      <c r="K203" s="335"/>
    </row>
    <row r="204" spans="1:11" ht="60" hidden="1">
      <c r="A204" s="457" t="s">
        <v>207</v>
      </c>
      <c r="B204" s="176">
        <v>726</v>
      </c>
      <c r="C204" s="383" t="s">
        <v>408</v>
      </c>
      <c r="D204" s="453" t="s">
        <v>410</v>
      </c>
      <c r="E204" s="143" t="s">
        <v>158</v>
      </c>
      <c r="F204" s="407">
        <v>0</v>
      </c>
      <c r="G204" s="110">
        <v>0</v>
      </c>
      <c r="J204" s="335"/>
      <c r="K204" s="335"/>
    </row>
    <row r="205" spans="1:11" ht="47.25">
      <c r="A205" s="458" t="s">
        <v>411</v>
      </c>
      <c r="B205" s="175">
        <v>726</v>
      </c>
      <c r="C205" s="364" t="s">
        <v>412</v>
      </c>
      <c r="D205" s="459"/>
      <c r="E205" s="69"/>
      <c r="F205" s="400">
        <f>F208</f>
        <v>10</v>
      </c>
      <c r="G205" s="111">
        <f>G208</f>
        <v>1</v>
      </c>
      <c r="J205" s="335"/>
      <c r="K205" s="335"/>
    </row>
    <row r="206" spans="1:11" ht="30">
      <c r="A206" s="266" t="s">
        <v>36</v>
      </c>
      <c r="B206" s="161">
        <v>726</v>
      </c>
      <c r="C206" s="368" t="s">
        <v>412</v>
      </c>
      <c r="D206" s="455" t="s">
        <v>410</v>
      </c>
      <c r="E206" s="24" t="s">
        <v>122</v>
      </c>
      <c r="F206" s="396">
        <f>F208</f>
        <v>10</v>
      </c>
      <c r="G206" s="110">
        <f>G208</f>
        <v>1</v>
      </c>
      <c r="J206" s="335"/>
      <c r="K206" s="335"/>
    </row>
    <row r="207" spans="1:11" ht="45">
      <c r="A207" s="460" t="s">
        <v>298</v>
      </c>
      <c r="B207" s="434">
        <v>726</v>
      </c>
      <c r="C207" s="435" t="s">
        <v>412</v>
      </c>
      <c r="D207" s="461" t="s">
        <v>410</v>
      </c>
      <c r="E207" s="436" t="s">
        <v>208</v>
      </c>
      <c r="F207" s="437">
        <f>F208</f>
        <v>10</v>
      </c>
      <c r="G207" s="438">
        <f>G208</f>
        <v>1</v>
      </c>
      <c r="J207" s="335"/>
      <c r="K207" s="335"/>
    </row>
    <row r="208" spans="1:11" ht="60">
      <c r="A208" s="460" t="s">
        <v>207</v>
      </c>
      <c r="B208" s="434">
        <v>726</v>
      </c>
      <c r="C208" s="435" t="s">
        <v>412</v>
      </c>
      <c r="D208" s="461" t="s">
        <v>410</v>
      </c>
      <c r="E208" s="436" t="s">
        <v>158</v>
      </c>
      <c r="F208" s="437">
        <v>10</v>
      </c>
      <c r="G208" s="438">
        <v>1</v>
      </c>
      <c r="J208" s="335"/>
      <c r="K208" s="335"/>
    </row>
    <row r="209" spans="1:11" ht="15.75">
      <c r="A209" s="90" t="s">
        <v>304</v>
      </c>
      <c r="B209" s="175">
        <v>726</v>
      </c>
      <c r="C209" s="364" t="s">
        <v>170</v>
      </c>
      <c r="D209" s="399"/>
      <c r="E209" s="69"/>
      <c r="F209" s="365">
        <f>F210</f>
        <v>21061.5</v>
      </c>
      <c r="G209" s="106">
        <f>G210</f>
        <v>21685.3</v>
      </c>
      <c r="J209" s="335"/>
      <c r="K209" s="335"/>
    </row>
    <row r="210" spans="1:11" ht="15.75">
      <c r="A210" s="90" t="s">
        <v>20</v>
      </c>
      <c r="B210" s="175">
        <v>726</v>
      </c>
      <c r="C210" s="364" t="s">
        <v>171</v>
      </c>
      <c r="D210" s="399"/>
      <c r="E210" s="69"/>
      <c r="F210" s="365">
        <f>F221+F211</f>
        <v>21061.5</v>
      </c>
      <c r="G210" s="106">
        <f>G221+G211</f>
        <v>21685.3</v>
      </c>
      <c r="J210" s="335"/>
      <c r="K210" s="335"/>
    </row>
    <row r="211" spans="1:11" ht="15.75" hidden="1">
      <c r="A211" s="91" t="s">
        <v>111</v>
      </c>
      <c r="B211" s="133"/>
      <c r="C211" s="401" t="s">
        <v>171</v>
      </c>
      <c r="D211" s="401" t="s">
        <v>189</v>
      </c>
      <c r="E211" s="69"/>
      <c r="F211" s="400">
        <f>F212</f>
        <v>0</v>
      </c>
      <c r="G211" s="111">
        <f>G212</f>
        <v>0</v>
      </c>
      <c r="J211" s="335"/>
      <c r="K211" s="335"/>
    </row>
    <row r="212" spans="1:11" ht="64.5" hidden="1" customHeight="1">
      <c r="A212" s="244" t="s">
        <v>443</v>
      </c>
      <c r="B212" s="131">
        <v>726</v>
      </c>
      <c r="C212" s="366" t="s">
        <v>171</v>
      </c>
      <c r="D212" s="401" t="s">
        <v>360</v>
      </c>
      <c r="E212" s="81"/>
      <c r="F212" s="432">
        <f>F213+F217</f>
        <v>0</v>
      </c>
      <c r="G212" s="112">
        <f>G213+G217</f>
        <v>0</v>
      </c>
      <c r="J212" s="335"/>
      <c r="K212" s="335"/>
    </row>
    <row r="213" spans="1:11" ht="47.25" hidden="1">
      <c r="A213" s="462" t="s">
        <v>445</v>
      </c>
      <c r="B213" s="131">
        <v>726</v>
      </c>
      <c r="C213" s="364" t="s">
        <v>171</v>
      </c>
      <c r="D213" s="399" t="s">
        <v>444</v>
      </c>
      <c r="E213" s="69"/>
      <c r="F213" s="400">
        <v>0</v>
      </c>
      <c r="G213" s="111">
        <f>G215</f>
        <v>0</v>
      </c>
      <c r="J213" s="335"/>
      <c r="K213" s="335"/>
    </row>
    <row r="214" spans="1:11" ht="45" hidden="1">
      <c r="A214" s="266" t="s">
        <v>298</v>
      </c>
      <c r="B214" s="131">
        <v>726</v>
      </c>
      <c r="C214" s="368" t="s">
        <v>171</v>
      </c>
      <c r="D214" s="402" t="s">
        <v>444</v>
      </c>
      <c r="E214" s="24" t="s">
        <v>122</v>
      </c>
      <c r="F214" s="396">
        <v>0</v>
      </c>
      <c r="G214" s="110">
        <f>G216</f>
        <v>0</v>
      </c>
      <c r="J214" s="335"/>
      <c r="K214" s="335"/>
    </row>
    <row r="215" spans="1:11" ht="60" hidden="1">
      <c r="A215" s="463" t="s">
        <v>207</v>
      </c>
      <c r="B215" s="423">
        <v>726</v>
      </c>
      <c r="C215" s="390" t="s">
        <v>171</v>
      </c>
      <c r="D215" s="403" t="s">
        <v>444</v>
      </c>
      <c r="E215" s="307" t="s">
        <v>208</v>
      </c>
      <c r="F215" s="464">
        <v>0</v>
      </c>
      <c r="G215" s="311">
        <f>G216</f>
        <v>0</v>
      </c>
      <c r="J215" s="335"/>
      <c r="K215" s="335"/>
    </row>
    <row r="216" spans="1:11" ht="60" hidden="1">
      <c r="A216" s="463" t="s">
        <v>456</v>
      </c>
      <c r="B216" s="423">
        <v>726</v>
      </c>
      <c r="C216" s="390" t="s">
        <v>171</v>
      </c>
      <c r="D216" s="403" t="s">
        <v>444</v>
      </c>
      <c r="E216" s="307" t="s">
        <v>330</v>
      </c>
      <c r="F216" s="464">
        <v>0</v>
      </c>
      <c r="G216" s="311">
        <v>0</v>
      </c>
      <c r="J216" s="335"/>
      <c r="K216" s="335"/>
    </row>
    <row r="217" spans="1:11" ht="63" hidden="1">
      <c r="A217" s="465" t="s">
        <v>510</v>
      </c>
      <c r="B217" s="466">
        <v>726</v>
      </c>
      <c r="C217" s="404" t="s">
        <v>171</v>
      </c>
      <c r="D217" s="424" t="s">
        <v>511</v>
      </c>
      <c r="E217" s="145"/>
      <c r="F217" s="405">
        <f>F219</f>
        <v>0</v>
      </c>
      <c r="G217" s="112">
        <f>G219</f>
        <v>0</v>
      </c>
      <c r="J217" s="335"/>
      <c r="K217" s="335"/>
    </row>
    <row r="218" spans="1:11" ht="45" hidden="1">
      <c r="A218" s="457" t="s">
        <v>298</v>
      </c>
      <c r="B218" s="151">
        <v>726</v>
      </c>
      <c r="C218" s="383" t="s">
        <v>171</v>
      </c>
      <c r="D218" s="427" t="s">
        <v>511</v>
      </c>
      <c r="E218" s="143" t="s">
        <v>122</v>
      </c>
      <c r="F218" s="407">
        <f>F220</f>
        <v>0</v>
      </c>
      <c r="G218" s="110">
        <f>G220</f>
        <v>0</v>
      </c>
      <c r="J218" s="335"/>
      <c r="K218" s="335"/>
    </row>
    <row r="219" spans="1:11" ht="60" hidden="1">
      <c r="A219" s="457" t="s">
        <v>207</v>
      </c>
      <c r="B219" s="151">
        <v>726</v>
      </c>
      <c r="C219" s="383" t="s">
        <v>171</v>
      </c>
      <c r="D219" s="427" t="s">
        <v>511</v>
      </c>
      <c r="E219" s="143" t="s">
        <v>208</v>
      </c>
      <c r="F219" s="407">
        <f>F220</f>
        <v>0</v>
      </c>
      <c r="G219" s="110">
        <f>G220</f>
        <v>0</v>
      </c>
      <c r="J219" s="335"/>
      <c r="K219" s="335"/>
    </row>
    <row r="220" spans="1:11" ht="30" hidden="1">
      <c r="A220" s="146" t="s">
        <v>299</v>
      </c>
      <c r="B220" s="151">
        <v>726</v>
      </c>
      <c r="C220" s="383" t="s">
        <v>171</v>
      </c>
      <c r="D220" s="427" t="s">
        <v>511</v>
      </c>
      <c r="E220" s="143" t="s">
        <v>158</v>
      </c>
      <c r="F220" s="407">
        <v>0</v>
      </c>
      <c r="G220" s="110">
        <v>0</v>
      </c>
      <c r="J220" s="335"/>
      <c r="K220" s="335"/>
    </row>
    <row r="221" spans="1:11" ht="31.5">
      <c r="A221" s="91" t="s">
        <v>37</v>
      </c>
      <c r="B221" s="182">
        <v>726</v>
      </c>
      <c r="C221" s="366" t="s">
        <v>171</v>
      </c>
      <c r="D221" s="401" t="s">
        <v>178</v>
      </c>
      <c r="E221" s="80"/>
      <c r="F221" s="384">
        <f>F222+F239</f>
        <v>21061.5</v>
      </c>
      <c r="G221" s="108">
        <f>G222+G239</f>
        <v>21685.3</v>
      </c>
      <c r="J221" s="335"/>
      <c r="K221" s="335"/>
    </row>
    <row r="222" spans="1:11" ht="47.25">
      <c r="A222" s="92" t="s">
        <v>8</v>
      </c>
      <c r="B222" s="183">
        <v>726</v>
      </c>
      <c r="C222" s="367" t="s">
        <v>171</v>
      </c>
      <c r="D222" s="467" t="s">
        <v>179</v>
      </c>
      <c r="E222" s="83"/>
      <c r="F222" s="385">
        <f>F223</f>
        <v>21061.5</v>
      </c>
      <c r="G222" s="109">
        <f>G223</f>
        <v>21685.3</v>
      </c>
      <c r="J222" s="335"/>
      <c r="K222" s="335"/>
    </row>
    <row r="223" spans="1:11" ht="45">
      <c r="A223" s="93" t="s">
        <v>9</v>
      </c>
      <c r="B223" s="161">
        <v>726</v>
      </c>
      <c r="C223" s="368" t="s">
        <v>171</v>
      </c>
      <c r="D223" s="368" t="s">
        <v>180</v>
      </c>
      <c r="E223" s="69"/>
      <c r="F223" s="369">
        <f>F224</f>
        <v>21061.5</v>
      </c>
      <c r="G223" s="107">
        <f>G224</f>
        <v>21685.3</v>
      </c>
      <c r="J223" s="335"/>
      <c r="K223" s="335"/>
    </row>
    <row r="224" spans="1:11" ht="45">
      <c r="A224" s="93" t="s">
        <v>264</v>
      </c>
      <c r="B224" s="161">
        <v>726</v>
      </c>
      <c r="C224" s="368" t="s">
        <v>171</v>
      </c>
      <c r="D224" s="368" t="s">
        <v>195</v>
      </c>
      <c r="E224" s="24"/>
      <c r="F224" s="369">
        <f>F225+F230+F235</f>
        <v>21061.5</v>
      </c>
      <c r="G224" s="107">
        <f>G225+G230+G235</f>
        <v>21685.3</v>
      </c>
      <c r="J224" s="335"/>
      <c r="K224" s="335"/>
    </row>
    <row r="225" spans="1:11" ht="98.25" customHeight="1">
      <c r="A225" s="93" t="s">
        <v>182</v>
      </c>
      <c r="B225" s="161">
        <v>726</v>
      </c>
      <c r="C225" s="368" t="s">
        <v>171</v>
      </c>
      <c r="D225" s="368" t="s">
        <v>195</v>
      </c>
      <c r="E225" s="24" t="s">
        <v>183</v>
      </c>
      <c r="F225" s="369">
        <f>F226</f>
        <v>16841.5</v>
      </c>
      <c r="G225" s="107">
        <f>G226</f>
        <v>17465.3</v>
      </c>
      <c r="J225" s="335"/>
      <c r="K225" s="335"/>
    </row>
    <row r="226" spans="1:11" ht="30" hidden="1">
      <c r="A226" s="433" t="s">
        <v>215</v>
      </c>
      <c r="B226" s="434">
        <v>726</v>
      </c>
      <c r="C226" s="435" t="s">
        <v>171</v>
      </c>
      <c r="D226" s="435" t="s">
        <v>195</v>
      </c>
      <c r="E226" s="436" t="s">
        <v>216</v>
      </c>
      <c r="F226" s="468">
        <f>F227+F228+F229</f>
        <v>16841.5</v>
      </c>
      <c r="G226" s="469">
        <f>G227+G228+G229</f>
        <v>17465.3</v>
      </c>
      <c r="J226" s="335"/>
      <c r="K226" s="335"/>
    </row>
    <row r="227" spans="1:11" ht="15" hidden="1">
      <c r="A227" s="433" t="s">
        <v>296</v>
      </c>
      <c r="B227" s="434">
        <v>726</v>
      </c>
      <c r="C227" s="435" t="s">
        <v>171</v>
      </c>
      <c r="D227" s="435" t="s">
        <v>195</v>
      </c>
      <c r="E227" s="436" t="s">
        <v>217</v>
      </c>
      <c r="F227" s="468">
        <f>12865.8+69.3</f>
        <v>12935.1</v>
      </c>
      <c r="G227" s="469">
        <f>13294.7+119.5</f>
        <v>13414.2</v>
      </c>
      <c r="J227" s="335"/>
      <c r="K227" s="335"/>
    </row>
    <row r="228" spans="1:11" ht="31.5" hidden="1" customHeight="1">
      <c r="A228" s="433" t="s">
        <v>307</v>
      </c>
      <c r="B228" s="434">
        <v>726</v>
      </c>
      <c r="C228" s="435" t="s">
        <v>171</v>
      </c>
      <c r="D228" s="435" t="s">
        <v>195</v>
      </c>
      <c r="E228" s="436" t="s">
        <v>218</v>
      </c>
      <c r="F228" s="468">
        <v>0</v>
      </c>
      <c r="G228" s="469">
        <v>0</v>
      </c>
      <c r="J228" s="335"/>
      <c r="K228" s="335"/>
    </row>
    <row r="229" spans="1:11" ht="67.5" hidden="1" customHeight="1">
      <c r="A229" s="433" t="s">
        <v>306</v>
      </c>
      <c r="B229" s="434">
        <v>726</v>
      </c>
      <c r="C229" s="435" t="s">
        <v>171</v>
      </c>
      <c r="D229" s="435" t="s">
        <v>195</v>
      </c>
      <c r="E229" s="436" t="s">
        <v>219</v>
      </c>
      <c r="F229" s="468">
        <f>F227*30.2/100</f>
        <v>3906.4</v>
      </c>
      <c r="G229" s="468">
        <f>G227*30.2/100</f>
        <v>4051.1</v>
      </c>
      <c r="J229" s="335"/>
      <c r="K229" s="335"/>
    </row>
    <row r="230" spans="1:11" ht="45">
      <c r="A230" s="93" t="s">
        <v>298</v>
      </c>
      <c r="B230" s="161">
        <v>726</v>
      </c>
      <c r="C230" s="368" t="s">
        <v>171</v>
      </c>
      <c r="D230" s="368" t="s">
        <v>195</v>
      </c>
      <c r="E230" s="24" t="s">
        <v>122</v>
      </c>
      <c r="F230" s="369">
        <f>F231</f>
        <v>4200</v>
      </c>
      <c r="G230" s="107">
        <f>G231</f>
        <v>4200</v>
      </c>
      <c r="J230" s="335"/>
      <c r="K230" s="335"/>
    </row>
    <row r="231" spans="1:11" ht="60" hidden="1">
      <c r="A231" s="433" t="s">
        <v>207</v>
      </c>
      <c r="B231" s="434">
        <v>726</v>
      </c>
      <c r="C231" s="435" t="s">
        <v>171</v>
      </c>
      <c r="D231" s="435" t="s">
        <v>195</v>
      </c>
      <c r="E231" s="436" t="s">
        <v>208</v>
      </c>
      <c r="F231" s="468">
        <f>F233+F232+F234</f>
        <v>4200</v>
      </c>
      <c r="G231" s="469">
        <f>G233+G232+G234</f>
        <v>4200</v>
      </c>
      <c r="J231" s="335"/>
      <c r="K231" s="335"/>
    </row>
    <row r="232" spans="1:11" ht="60" hidden="1">
      <c r="A232" s="433" t="s">
        <v>331</v>
      </c>
      <c r="B232" s="434">
        <v>726</v>
      </c>
      <c r="C232" s="435" t="s">
        <v>171</v>
      </c>
      <c r="D232" s="435" t="s">
        <v>195</v>
      </c>
      <c r="E232" s="436" t="s">
        <v>330</v>
      </c>
      <c r="F232" s="468">
        <v>0</v>
      </c>
      <c r="G232" s="469">
        <v>0</v>
      </c>
      <c r="J232" s="335"/>
      <c r="K232" s="335"/>
    </row>
    <row r="233" spans="1:11" ht="30" hidden="1">
      <c r="A233" s="433" t="s">
        <v>299</v>
      </c>
      <c r="B233" s="434">
        <v>726</v>
      </c>
      <c r="C233" s="435" t="s">
        <v>171</v>
      </c>
      <c r="D233" s="435" t="s">
        <v>195</v>
      </c>
      <c r="E233" s="436" t="s">
        <v>158</v>
      </c>
      <c r="F233" s="468">
        <v>1400</v>
      </c>
      <c r="G233" s="469">
        <v>1400</v>
      </c>
      <c r="J233" s="335"/>
      <c r="K233" s="335"/>
    </row>
    <row r="234" spans="1:11" ht="15" hidden="1">
      <c r="A234" s="433" t="s">
        <v>363</v>
      </c>
      <c r="B234" s="434">
        <v>726</v>
      </c>
      <c r="C234" s="435" t="s">
        <v>171</v>
      </c>
      <c r="D234" s="435" t="s">
        <v>195</v>
      </c>
      <c r="E234" s="436" t="s">
        <v>362</v>
      </c>
      <c r="F234" s="468">
        <v>2800</v>
      </c>
      <c r="G234" s="469">
        <v>2800</v>
      </c>
      <c r="J234" s="335"/>
      <c r="K234" s="335"/>
    </row>
    <row r="235" spans="1:11" ht="15">
      <c r="A235" s="93" t="s">
        <v>184</v>
      </c>
      <c r="B235" s="161">
        <v>726</v>
      </c>
      <c r="C235" s="368" t="s">
        <v>171</v>
      </c>
      <c r="D235" s="368" t="s">
        <v>195</v>
      </c>
      <c r="E235" s="24" t="s">
        <v>185</v>
      </c>
      <c r="F235" s="369">
        <f>F236</f>
        <v>20</v>
      </c>
      <c r="G235" s="107">
        <f>G236</f>
        <v>20</v>
      </c>
      <c r="J235" s="335"/>
      <c r="K235" s="335"/>
    </row>
    <row r="236" spans="1:11" ht="30" hidden="1">
      <c r="A236" s="433" t="s">
        <v>209</v>
      </c>
      <c r="B236" s="434">
        <v>726</v>
      </c>
      <c r="C236" s="435" t="s">
        <v>171</v>
      </c>
      <c r="D236" s="435" t="s">
        <v>195</v>
      </c>
      <c r="E236" s="436" t="s">
        <v>210</v>
      </c>
      <c r="F236" s="468">
        <f>F237+F238</f>
        <v>20</v>
      </c>
      <c r="G236" s="469">
        <f>G237+G238</f>
        <v>20</v>
      </c>
      <c r="J236" s="335"/>
      <c r="K236" s="335"/>
    </row>
    <row r="237" spans="1:11" ht="15" hidden="1">
      <c r="A237" s="433" t="s">
        <v>220</v>
      </c>
      <c r="B237" s="434">
        <v>726</v>
      </c>
      <c r="C237" s="435" t="s">
        <v>171</v>
      </c>
      <c r="D237" s="435" t="s">
        <v>195</v>
      </c>
      <c r="E237" s="436" t="s">
        <v>211</v>
      </c>
      <c r="F237" s="437">
        <v>10</v>
      </c>
      <c r="G237" s="438">
        <v>10</v>
      </c>
      <c r="J237" s="335"/>
      <c r="K237" s="335"/>
    </row>
    <row r="238" spans="1:11" ht="15" hidden="1">
      <c r="A238" s="433" t="s">
        <v>226</v>
      </c>
      <c r="B238" s="434">
        <v>726</v>
      </c>
      <c r="C238" s="435" t="s">
        <v>171</v>
      </c>
      <c r="D238" s="435" t="s">
        <v>195</v>
      </c>
      <c r="E238" s="436" t="s">
        <v>225</v>
      </c>
      <c r="F238" s="437">
        <v>10</v>
      </c>
      <c r="G238" s="438">
        <v>10</v>
      </c>
      <c r="J238" s="335"/>
      <c r="K238" s="335"/>
    </row>
    <row r="239" spans="1:11" ht="63" hidden="1">
      <c r="A239" s="429" t="s">
        <v>364</v>
      </c>
      <c r="B239" s="430">
        <v>726</v>
      </c>
      <c r="C239" s="431" t="s">
        <v>171</v>
      </c>
      <c r="D239" s="393" t="s">
        <v>329</v>
      </c>
      <c r="E239" s="208"/>
      <c r="F239" s="432">
        <f t="shared" ref="F239:G241" si="17">F240</f>
        <v>0</v>
      </c>
      <c r="G239" s="112">
        <f t="shared" si="17"/>
        <v>0</v>
      </c>
      <c r="J239" s="335"/>
      <c r="K239" s="335"/>
    </row>
    <row r="240" spans="1:11" ht="45" hidden="1">
      <c r="A240" s="215" t="s">
        <v>298</v>
      </c>
      <c r="B240" s="226">
        <v>726</v>
      </c>
      <c r="C240" s="219" t="s">
        <v>171</v>
      </c>
      <c r="D240" s="219" t="s">
        <v>329</v>
      </c>
      <c r="E240" s="154" t="s">
        <v>122</v>
      </c>
      <c r="F240" s="396">
        <f t="shared" si="17"/>
        <v>0</v>
      </c>
      <c r="G240" s="110">
        <f t="shared" si="17"/>
        <v>0</v>
      </c>
      <c r="J240" s="335"/>
      <c r="K240" s="335"/>
    </row>
    <row r="241" spans="1:11" ht="60" hidden="1">
      <c r="A241" s="215" t="s">
        <v>207</v>
      </c>
      <c r="B241" s="226">
        <v>726</v>
      </c>
      <c r="C241" s="219" t="s">
        <v>171</v>
      </c>
      <c r="D241" s="219" t="s">
        <v>329</v>
      </c>
      <c r="E241" s="154" t="s">
        <v>208</v>
      </c>
      <c r="F241" s="396">
        <f t="shared" si="17"/>
        <v>0</v>
      </c>
      <c r="G241" s="110">
        <f t="shared" si="17"/>
        <v>0</v>
      </c>
      <c r="J241" s="335"/>
      <c r="K241" s="335"/>
    </row>
    <row r="242" spans="1:11" ht="30" hidden="1">
      <c r="A242" s="215" t="s">
        <v>299</v>
      </c>
      <c r="B242" s="226">
        <v>726</v>
      </c>
      <c r="C242" s="219" t="s">
        <v>171</v>
      </c>
      <c r="D242" s="219" t="s">
        <v>329</v>
      </c>
      <c r="E242" s="154" t="s">
        <v>158</v>
      </c>
      <c r="F242" s="396">
        <v>0</v>
      </c>
      <c r="G242" s="110">
        <v>0</v>
      </c>
      <c r="J242" s="335"/>
      <c r="K242" s="335"/>
    </row>
    <row r="243" spans="1:11" ht="15.75">
      <c r="A243" s="90" t="s">
        <v>112</v>
      </c>
      <c r="B243" s="175">
        <v>726</v>
      </c>
      <c r="C243" s="364" t="s">
        <v>172</v>
      </c>
      <c r="D243" s="364"/>
      <c r="E243" s="69"/>
      <c r="F243" s="365">
        <f>F247</f>
        <v>938.4</v>
      </c>
      <c r="G243" s="106">
        <f>G247</f>
        <v>975.9</v>
      </c>
      <c r="J243" s="335"/>
      <c r="K243" s="335"/>
    </row>
    <row r="244" spans="1:11" ht="15.75">
      <c r="A244" s="90" t="s">
        <v>52</v>
      </c>
      <c r="B244" s="175">
        <v>726</v>
      </c>
      <c r="C244" s="364" t="s">
        <v>196</v>
      </c>
      <c r="D244" s="364"/>
      <c r="E244" s="69"/>
      <c r="F244" s="365">
        <f t="shared" ref="F244:G247" si="18">F245</f>
        <v>938.4</v>
      </c>
      <c r="G244" s="106">
        <f t="shared" si="18"/>
        <v>975.9</v>
      </c>
      <c r="J244" s="335"/>
      <c r="K244" s="335"/>
    </row>
    <row r="245" spans="1:11" ht="31.5">
      <c r="A245" s="91" t="s">
        <v>37</v>
      </c>
      <c r="B245" s="182">
        <v>726</v>
      </c>
      <c r="C245" s="366" t="s">
        <v>196</v>
      </c>
      <c r="D245" s="366" t="s">
        <v>178</v>
      </c>
      <c r="E245" s="80"/>
      <c r="F245" s="385">
        <f t="shared" si="18"/>
        <v>938.4</v>
      </c>
      <c r="G245" s="109">
        <f t="shared" si="18"/>
        <v>975.9</v>
      </c>
      <c r="J245" s="335"/>
      <c r="K245" s="335"/>
    </row>
    <row r="246" spans="1:11" ht="47.25">
      <c r="A246" s="92" t="s">
        <v>8</v>
      </c>
      <c r="B246" s="183">
        <v>726</v>
      </c>
      <c r="C246" s="367" t="s">
        <v>196</v>
      </c>
      <c r="D246" s="367" t="s">
        <v>179</v>
      </c>
      <c r="E246" s="83"/>
      <c r="F246" s="385">
        <f t="shared" si="18"/>
        <v>938.4</v>
      </c>
      <c r="G246" s="109">
        <f t="shared" si="18"/>
        <v>975.9</v>
      </c>
      <c r="J246" s="335"/>
      <c r="K246" s="335"/>
    </row>
    <row r="247" spans="1:11" ht="45">
      <c r="A247" s="93" t="s">
        <v>9</v>
      </c>
      <c r="B247" s="161">
        <v>726</v>
      </c>
      <c r="C247" s="368" t="s">
        <v>196</v>
      </c>
      <c r="D247" s="368" t="s">
        <v>180</v>
      </c>
      <c r="E247" s="24"/>
      <c r="F247" s="369">
        <f t="shared" si="18"/>
        <v>938.4</v>
      </c>
      <c r="G247" s="107">
        <f t="shared" si="18"/>
        <v>975.9</v>
      </c>
      <c r="J247" s="335"/>
      <c r="K247" s="335"/>
    </row>
    <row r="248" spans="1:11" ht="30">
      <c r="A248" s="93" t="s">
        <v>14</v>
      </c>
      <c r="B248" s="161">
        <v>726</v>
      </c>
      <c r="C248" s="368" t="s">
        <v>196</v>
      </c>
      <c r="D248" s="368" t="s">
        <v>197</v>
      </c>
      <c r="E248" s="24"/>
      <c r="F248" s="369">
        <f>F249</f>
        <v>938.4</v>
      </c>
      <c r="G248" s="107">
        <f>G249</f>
        <v>975.9</v>
      </c>
      <c r="J248" s="335"/>
      <c r="K248" s="335"/>
    </row>
    <row r="249" spans="1:11" ht="30">
      <c r="A249" s="93" t="s">
        <v>198</v>
      </c>
      <c r="B249" s="161">
        <v>726</v>
      </c>
      <c r="C249" s="368" t="s">
        <v>196</v>
      </c>
      <c r="D249" s="368" t="s">
        <v>197</v>
      </c>
      <c r="E249" s="24" t="s">
        <v>125</v>
      </c>
      <c r="F249" s="369">
        <v>938.4</v>
      </c>
      <c r="G249" s="107">
        <v>975.9</v>
      </c>
      <c r="I249" s="335"/>
      <c r="J249" s="335"/>
      <c r="K249" s="335"/>
    </row>
    <row r="250" spans="1:11" ht="30" hidden="1">
      <c r="A250" s="305" t="s">
        <v>221</v>
      </c>
      <c r="B250" s="306">
        <v>726</v>
      </c>
      <c r="C250" s="390" t="s">
        <v>196</v>
      </c>
      <c r="D250" s="390" t="s">
        <v>197</v>
      </c>
      <c r="E250" s="307" t="s">
        <v>222</v>
      </c>
      <c r="F250" s="391">
        <v>938.4</v>
      </c>
      <c r="G250" s="308">
        <v>975.9</v>
      </c>
      <c r="J250" s="335"/>
      <c r="K250" s="335"/>
    </row>
    <row r="251" spans="1:11" ht="31.5">
      <c r="A251" s="95" t="s">
        <v>441</v>
      </c>
      <c r="B251" s="206">
        <v>726</v>
      </c>
      <c r="C251" s="364" t="s">
        <v>173</v>
      </c>
      <c r="D251" s="364"/>
      <c r="E251" s="69"/>
      <c r="F251" s="365">
        <f t="shared" ref="F251:G255" si="19">F252</f>
        <v>91.7</v>
      </c>
      <c r="G251" s="106">
        <f t="shared" si="19"/>
        <v>33.799999999999997</v>
      </c>
      <c r="J251" s="335"/>
      <c r="K251" s="335"/>
    </row>
    <row r="252" spans="1:11" ht="38.25" customHeight="1">
      <c r="A252" s="95" t="s">
        <v>442</v>
      </c>
      <c r="B252" s="206">
        <v>726</v>
      </c>
      <c r="C252" s="364" t="s">
        <v>174</v>
      </c>
      <c r="D252" s="364"/>
      <c r="E252" s="69"/>
      <c r="F252" s="365">
        <f t="shared" si="19"/>
        <v>91.7</v>
      </c>
      <c r="G252" s="106">
        <f t="shared" si="19"/>
        <v>33.799999999999997</v>
      </c>
      <c r="J252" s="335"/>
      <c r="K252" s="335"/>
    </row>
    <row r="253" spans="1:11" ht="31.5">
      <c r="A253" s="91" t="s">
        <v>37</v>
      </c>
      <c r="B253" s="182">
        <v>726</v>
      </c>
      <c r="C253" s="366" t="s">
        <v>174</v>
      </c>
      <c r="D253" s="366" t="s">
        <v>178</v>
      </c>
      <c r="E253" s="80"/>
      <c r="F253" s="369">
        <f t="shared" si="19"/>
        <v>91.7</v>
      </c>
      <c r="G253" s="107">
        <f t="shared" si="19"/>
        <v>33.799999999999997</v>
      </c>
      <c r="J253" s="335"/>
      <c r="K253" s="335"/>
    </row>
    <row r="254" spans="1:11" ht="47.25">
      <c r="A254" s="92" t="s">
        <v>8</v>
      </c>
      <c r="B254" s="183">
        <v>726</v>
      </c>
      <c r="C254" s="368" t="s">
        <v>174</v>
      </c>
      <c r="D254" s="367" t="s">
        <v>179</v>
      </c>
      <c r="E254" s="24"/>
      <c r="F254" s="369">
        <f t="shared" si="19"/>
        <v>91.7</v>
      </c>
      <c r="G254" s="107">
        <f t="shared" si="19"/>
        <v>33.799999999999997</v>
      </c>
      <c r="J254" s="335"/>
      <c r="K254" s="335"/>
    </row>
    <row r="255" spans="1:11" ht="45">
      <c r="A255" s="93" t="s">
        <v>9</v>
      </c>
      <c r="B255" s="161">
        <v>726</v>
      </c>
      <c r="C255" s="368" t="s">
        <v>174</v>
      </c>
      <c r="D255" s="368" t="s">
        <v>180</v>
      </c>
      <c r="E255" s="24"/>
      <c r="F255" s="369">
        <f t="shared" si="19"/>
        <v>91.7</v>
      </c>
      <c r="G255" s="107">
        <f t="shared" si="19"/>
        <v>33.799999999999997</v>
      </c>
      <c r="J255" s="335"/>
      <c r="K255" s="335"/>
    </row>
    <row r="256" spans="1:11" ht="15">
      <c r="A256" s="22" t="s">
        <v>13</v>
      </c>
      <c r="B256" s="132">
        <v>726</v>
      </c>
      <c r="C256" s="368" t="s">
        <v>174</v>
      </c>
      <c r="D256" s="368" t="s">
        <v>199</v>
      </c>
      <c r="E256" s="24"/>
      <c r="F256" s="369">
        <f>F257</f>
        <v>91.7</v>
      </c>
      <c r="G256" s="107">
        <f>G257</f>
        <v>33.799999999999997</v>
      </c>
      <c r="J256" s="335"/>
      <c r="K256" s="335"/>
    </row>
    <row r="257" spans="1:11" ht="30">
      <c r="A257" s="22" t="s">
        <v>86</v>
      </c>
      <c r="B257" s="132">
        <v>726</v>
      </c>
      <c r="C257" s="368" t="s">
        <v>174</v>
      </c>
      <c r="D257" s="368" t="s">
        <v>199</v>
      </c>
      <c r="E257" s="24" t="s">
        <v>200</v>
      </c>
      <c r="F257" s="369">
        <f>F258</f>
        <v>91.7</v>
      </c>
      <c r="G257" s="107">
        <f>G258</f>
        <v>33.799999999999997</v>
      </c>
      <c r="J257" s="335"/>
      <c r="K257" s="335"/>
    </row>
    <row r="258" spans="1:11" ht="15" hidden="1">
      <c r="A258" s="309" t="s">
        <v>13</v>
      </c>
      <c r="B258" s="310">
        <v>726</v>
      </c>
      <c r="C258" s="390" t="s">
        <v>174</v>
      </c>
      <c r="D258" s="390" t="s">
        <v>199</v>
      </c>
      <c r="E258" s="307" t="s">
        <v>223</v>
      </c>
      <c r="F258" s="391">
        <v>91.7</v>
      </c>
      <c r="G258" s="308">
        <v>33.799999999999997</v>
      </c>
      <c r="J258" s="335"/>
      <c r="K258" s="335"/>
    </row>
    <row r="259" spans="1:11" ht="50.25" customHeight="1">
      <c r="A259" s="90" t="s">
        <v>292</v>
      </c>
      <c r="B259" s="175">
        <v>726</v>
      </c>
      <c r="C259" s="364" t="s">
        <v>175</v>
      </c>
      <c r="D259" s="364"/>
      <c r="E259" s="69"/>
      <c r="F259" s="365">
        <f t="shared" ref="F259:G265" si="20">F260</f>
        <v>1</v>
      </c>
      <c r="G259" s="106">
        <f t="shared" si="20"/>
        <v>0</v>
      </c>
      <c r="J259" s="335"/>
      <c r="K259" s="335"/>
    </row>
    <row r="260" spans="1:11" ht="31.5">
      <c r="A260" s="90" t="s">
        <v>64</v>
      </c>
      <c r="B260" s="175">
        <v>726</v>
      </c>
      <c r="C260" s="399" t="s">
        <v>176</v>
      </c>
      <c r="D260" s="364"/>
      <c r="E260" s="72"/>
      <c r="F260" s="365">
        <f t="shared" si="20"/>
        <v>1</v>
      </c>
      <c r="G260" s="106">
        <f t="shared" si="20"/>
        <v>0</v>
      </c>
      <c r="J260" s="335"/>
      <c r="K260" s="335"/>
    </row>
    <row r="261" spans="1:11" ht="31.5">
      <c r="A261" s="91" t="s">
        <v>37</v>
      </c>
      <c r="B261" s="182">
        <v>726</v>
      </c>
      <c r="C261" s="401" t="s">
        <v>176</v>
      </c>
      <c r="D261" s="366" t="s">
        <v>178</v>
      </c>
      <c r="E261" s="80"/>
      <c r="F261" s="384">
        <f t="shared" si="20"/>
        <v>1</v>
      </c>
      <c r="G261" s="108">
        <f t="shared" si="20"/>
        <v>0</v>
      </c>
      <c r="J261" s="335"/>
      <c r="K261" s="335"/>
    </row>
    <row r="262" spans="1:11" ht="47.25">
      <c r="A262" s="92" t="s">
        <v>8</v>
      </c>
      <c r="B262" s="183">
        <v>726</v>
      </c>
      <c r="C262" s="467" t="s">
        <v>176</v>
      </c>
      <c r="D262" s="367" t="s">
        <v>179</v>
      </c>
      <c r="E262" s="84"/>
      <c r="F262" s="385">
        <f t="shared" si="20"/>
        <v>1</v>
      </c>
      <c r="G262" s="109">
        <f t="shared" si="20"/>
        <v>0</v>
      </c>
      <c r="J262" s="335"/>
      <c r="K262" s="335"/>
    </row>
    <row r="263" spans="1:11" ht="45">
      <c r="A263" s="93" t="s">
        <v>9</v>
      </c>
      <c r="B263" s="161">
        <v>726</v>
      </c>
      <c r="C263" s="402" t="s">
        <v>176</v>
      </c>
      <c r="D263" s="368" t="s">
        <v>180</v>
      </c>
      <c r="E263" s="82"/>
      <c r="F263" s="369">
        <f t="shared" si="20"/>
        <v>1</v>
      </c>
      <c r="G263" s="107">
        <f t="shared" si="20"/>
        <v>0</v>
      </c>
      <c r="J263" s="335"/>
      <c r="K263" s="335"/>
    </row>
    <row r="264" spans="1:11" ht="15">
      <c r="A264" s="93" t="s">
        <v>17</v>
      </c>
      <c r="B264" s="161">
        <v>726</v>
      </c>
      <c r="C264" s="402" t="s">
        <v>176</v>
      </c>
      <c r="D264" s="368" t="s">
        <v>201</v>
      </c>
      <c r="E264" s="82"/>
      <c r="F264" s="369">
        <f t="shared" si="20"/>
        <v>1</v>
      </c>
      <c r="G264" s="107">
        <f t="shared" si="20"/>
        <v>0</v>
      </c>
      <c r="J264" s="335"/>
      <c r="K264" s="335"/>
    </row>
    <row r="265" spans="1:11" ht="13.5" customHeight="1">
      <c r="A265" s="93" t="s">
        <v>35</v>
      </c>
      <c r="B265" s="161">
        <v>726</v>
      </c>
      <c r="C265" s="402" t="s">
        <v>176</v>
      </c>
      <c r="D265" s="368" t="s">
        <v>201</v>
      </c>
      <c r="E265" s="82" t="s">
        <v>3</v>
      </c>
      <c r="F265" s="369">
        <f t="shared" si="20"/>
        <v>1</v>
      </c>
      <c r="G265" s="107">
        <f t="shared" si="20"/>
        <v>0</v>
      </c>
      <c r="J265" s="335"/>
      <c r="K265" s="335"/>
    </row>
    <row r="266" spans="1:11" ht="21" hidden="1" customHeight="1">
      <c r="A266" s="470" t="s">
        <v>17</v>
      </c>
      <c r="B266" s="471">
        <v>726</v>
      </c>
      <c r="C266" s="472" t="s">
        <v>176</v>
      </c>
      <c r="D266" s="473" t="s">
        <v>201</v>
      </c>
      <c r="E266" s="474" t="s">
        <v>224</v>
      </c>
      <c r="F266" s="475">
        <v>1</v>
      </c>
      <c r="G266" s="476">
        <v>0</v>
      </c>
    </row>
    <row r="268" spans="1:11">
      <c r="J268" s="102"/>
      <c r="K268" s="102"/>
    </row>
  </sheetData>
  <mergeCells count="11">
    <mergeCell ref="D7:G7"/>
    <mergeCell ref="A2:F2"/>
    <mergeCell ref="A3:F3"/>
    <mergeCell ref="A4:F4"/>
    <mergeCell ref="A5:F5"/>
    <mergeCell ref="B6:G6"/>
    <mergeCell ref="D8:F8"/>
    <mergeCell ref="B9:G9"/>
    <mergeCell ref="A11:G11"/>
    <mergeCell ref="A12:G12"/>
    <mergeCell ref="F13:G1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1"/>
  <sheetViews>
    <sheetView view="pageBreakPreview" zoomScale="60" zoomScaleNormal="100" workbookViewId="0">
      <selection activeCell="J7" sqref="J7"/>
    </sheetView>
  </sheetViews>
  <sheetFormatPr defaultRowHeight="12.75"/>
  <cols>
    <col min="1" max="1" width="45.85546875" customWidth="1"/>
    <col min="2" max="2" width="28.7109375" customWidth="1"/>
    <col min="3" max="3" width="14.140625" customWidth="1"/>
    <col min="4" max="4" width="15" customWidth="1"/>
  </cols>
  <sheetData>
    <row r="1" spans="1:5" ht="15">
      <c r="A1" s="21"/>
      <c r="B1" s="645" t="s">
        <v>517</v>
      </c>
      <c r="C1" s="645"/>
      <c r="D1" s="652"/>
    </row>
    <row r="2" spans="1:5" ht="39" customHeight="1">
      <c r="A2" s="21"/>
      <c r="B2" s="643" t="s">
        <v>289</v>
      </c>
      <c r="C2" s="652"/>
      <c r="D2" s="652"/>
    </row>
    <row r="3" spans="1:5" ht="18.75" customHeight="1">
      <c r="A3" s="21"/>
      <c r="B3" s="645" t="s">
        <v>526</v>
      </c>
      <c r="C3" s="645"/>
      <c r="D3" s="652"/>
    </row>
    <row r="4" spans="1:5" ht="15">
      <c r="A4" s="21"/>
      <c r="B4" s="340"/>
      <c r="C4" s="340"/>
      <c r="D4" s="338"/>
    </row>
    <row r="5" spans="1:5" ht="15.75">
      <c r="A5" s="671" t="s">
        <v>518</v>
      </c>
      <c r="B5" s="671"/>
      <c r="C5" s="671"/>
      <c r="D5" s="671"/>
    </row>
    <row r="6" spans="1:5" ht="16.5" thickBot="1">
      <c r="A6" s="164"/>
      <c r="B6" s="164"/>
      <c r="C6" s="649" t="s">
        <v>257</v>
      </c>
      <c r="D6" s="649"/>
    </row>
    <row r="7" spans="1:5">
      <c r="A7" s="665" t="s">
        <v>92</v>
      </c>
      <c r="B7" s="660" t="s">
        <v>93</v>
      </c>
      <c r="C7" s="660" t="s">
        <v>468</v>
      </c>
      <c r="D7" s="662" t="s">
        <v>506</v>
      </c>
    </row>
    <row r="8" spans="1:5" ht="23.25" customHeight="1">
      <c r="A8" s="666"/>
      <c r="B8" s="661"/>
      <c r="C8" s="661"/>
      <c r="D8" s="663"/>
    </row>
    <row r="9" spans="1:5" ht="15.75">
      <c r="A9" s="342">
        <v>1</v>
      </c>
      <c r="B9" s="187">
        <v>2</v>
      </c>
      <c r="C9" s="187">
        <v>3</v>
      </c>
      <c r="D9" s="44">
        <v>4</v>
      </c>
    </row>
    <row r="10" spans="1:5" ht="31.5">
      <c r="A10" s="19" t="s">
        <v>519</v>
      </c>
      <c r="B10" s="495"/>
      <c r="C10" s="496">
        <f>C20+C11+C14</f>
        <v>1204.7</v>
      </c>
      <c r="D10" s="97">
        <f>D20+D11+D14</f>
        <v>1330.9</v>
      </c>
    </row>
    <row r="11" spans="1:5" ht="31.5">
      <c r="A11" s="19" t="s">
        <v>42</v>
      </c>
      <c r="B11" s="497" t="s">
        <v>238</v>
      </c>
      <c r="C11" s="496">
        <f>C12</f>
        <v>2845.4</v>
      </c>
      <c r="D11" s="97">
        <f>D12</f>
        <v>4611.2</v>
      </c>
    </row>
    <row r="12" spans="1:5" ht="47.25">
      <c r="A12" s="19" t="s">
        <v>398</v>
      </c>
      <c r="B12" s="497" t="s">
        <v>239</v>
      </c>
      <c r="C12" s="496">
        <f>C13</f>
        <v>2845.4</v>
      </c>
      <c r="D12" s="97">
        <f>D13</f>
        <v>4611.2</v>
      </c>
    </row>
    <row r="13" spans="1:5" ht="60">
      <c r="A13" s="17" t="s">
        <v>399</v>
      </c>
      <c r="B13" s="498" t="s">
        <v>240</v>
      </c>
      <c r="C13" s="477">
        <f>1204.7-C19</f>
        <v>2845.4</v>
      </c>
      <c r="D13" s="99">
        <f>1330.9-D19</f>
        <v>4611.2</v>
      </c>
    </row>
    <row r="14" spans="1:5" ht="47.25">
      <c r="A14" s="193" t="s">
        <v>375</v>
      </c>
      <c r="B14" s="194" t="s">
        <v>241</v>
      </c>
      <c r="C14" s="499">
        <f>C15</f>
        <v>-1640.7</v>
      </c>
      <c r="D14" s="98">
        <f>D15</f>
        <v>-3280.3</v>
      </c>
    </row>
    <row r="15" spans="1:5" ht="63">
      <c r="A15" s="195" t="s">
        <v>376</v>
      </c>
      <c r="B15" s="196" t="s">
        <v>242</v>
      </c>
      <c r="C15" s="496">
        <f>C16+C18</f>
        <v>-1640.7</v>
      </c>
      <c r="D15" s="97">
        <f>D16+D18</f>
        <v>-3280.3</v>
      </c>
    </row>
    <row r="16" spans="1:5" ht="60" hidden="1">
      <c r="A16" s="500" t="s">
        <v>377</v>
      </c>
      <c r="B16" s="501" t="s">
        <v>243</v>
      </c>
      <c r="C16" s="502">
        <f>C17</f>
        <v>0</v>
      </c>
      <c r="D16" s="503">
        <f>D17</f>
        <v>0</v>
      </c>
      <c r="E16" t="s">
        <v>5</v>
      </c>
    </row>
    <row r="17" spans="1:6" ht="75" hidden="1">
      <c r="A17" s="500" t="s">
        <v>378</v>
      </c>
      <c r="B17" s="501" t="s">
        <v>244</v>
      </c>
      <c r="C17" s="504">
        <v>0</v>
      </c>
      <c r="D17" s="505">
        <v>0</v>
      </c>
    </row>
    <row r="18" spans="1:6" ht="78.75">
      <c r="A18" s="16" t="s">
        <v>396</v>
      </c>
      <c r="B18" s="506" t="s">
        <v>245</v>
      </c>
      <c r="C18" s="507">
        <f>C19</f>
        <v>-1640.7</v>
      </c>
      <c r="D18" s="100">
        <f>D19</f>
        <v>-3280.3</v>
      </c>
    </row>
    <row r="19" spans="1:6" ht="75">
      <c r="A19" s="17" t="s">
        <v>397</v>
      </c>
      <c r="B19" s="498" t="s">
        <v>246</v>
      </c>
      <c r="C19" s="477">
        <f>-973.7+-667</f>
        <v>-1640.7</v>
      </c>
      <c r="D19" s="99">
        <f>-3280.3</f>
        <v>-3280.3</v>
      </c>
      <c r="F19" t="s">
        <v>5</v>
      </c>
    </row>
    <row r="20" spans="1:6" ht="15.75">
      <c r="A20" s="20" t="s">
        <v>400</v>
      </c>
      <c r="B20" s="508" t="s">
        <v>247</v>
      </c>
      <c r="C20" s="499">
        <v>0</v>
      </c>
      <c r="D20" s="98">
        <v>0</v>
      </c>
    </row>
    <row r="21" spans="1:6" ht="31.5">
      <c r="A21" s="16" t="s">
        <v>95</v>
      </c>
      <c r="B21" s="506" t="s">
        <v>248</v>
      </c>
      <c r="C21" s="507">
        <f t="shared" ref="C21:D23" si="0">C22</f>
        <v>-64895.9</v>
      </c>
      <c r="D21" s="100">
        <f t="shared" si="0"/>
        <v>-69449.600000000006</v>
      </c>
    </row>
    <row r="22" spans="1:6" ht="30">
      <c r="A22" s="17" t="s">
        <v>96</v>
      </c>
      <c r="B22" s="498" t="s">
        <v>249</v>
      </c>
      <c r="C22" s="477">
        <f t="shared" si="0"/>
        <v>-64895.9</v>
      </c>
      <c r="D22" s="99">
        <f t="shared" si="0"/>
        <v>-69449.600000000006</v>
      </c>
    </row>
    <row r="23" spans="1:6" ht="30">
      <c r="A23" s="17" t="s">
        <v>97</v>
      </c>
      <c r="B23" s="498" t="s">
        <v>250</v>
      </c>
      <c r="C23" s="477">
        <f t="shared" si="0"/>
        <v>-64895.9</v>
      </c>
      <c r="D23" s="99">
        <f t="shared" si="0"/>
        <v>-69449.600000000006</v>
      </c>
    </row>
    <row r="24" spans="1:6" ht="45">
      <c r="A24" s="17" t="s">
        <v>98</v>
      </c>
      <c r="B24" s="498" t="s">
        <v>251</v>
      </c>
      <c r="C24" s="509">
        <f>-C28+C20</f>
        <v>-64895.9</v>
      </c>
      <c r="D24" s="510">
        <f>-D28+D20</f>
        <v>-69449.600000000006</v>
      </c>
    </row>
    <row r="25" spans="1:6" ht="31.5">
      <c r="A25" s="16" t="s">
        <v>99</v>
      </c>
      <c r="B25" s="506" t="s">
        <v>252</v>
      </c>
      <c r="C25" s="507">
        <f t="shared" ref="C25:D27" si="1">C26</f>
        <v>64895.9</v>
      </c>
      <c r="D25" s="100">
        <f t="shared" si="1"/>
        <v>69449.600000000006</v>
      </c>
    </row>
    <row r="26" spans="1:6" ht="30">
      <c r="A26" s="17" t="s">
        <v>100</v>
      </c>
      <c r="B26" s="498" t="s">
        <v>253</v>
      </c>
      <c r="C26" s="477">
        <f t="shared" si="1"/>
        <v>64895.9</v>
      </c>
      <c r="D26" s="99">
        <f t="shared" si="1"/>
        <v>69449.600000000006</v>
      </c>
    </row>
    <row r="27" spans="1:6" ht="30">
      <c r="A27" s="17" t="s">
        <v>101</v>
      </c>
      <c r="B27" s="498" t="s">
        <v>254</v>
      </c>
      <c r="C27" s="477">
        <f t="shared" si="1"/>
        <v>64895.9</v>
      </c>
      <c r="D27" s="99">
        <f t="shared" si="1"/>
        <v>69449.600000000006</v>
      </c>
    </row>
    <row r="28" spans="1:6" ht="45.75" thickBot="1">
      <c r="A28" s="18" t="s">
        <v>401</v>
      </c>
      <c r="B28" s="511" t="s">
        <v>255</v>
      </c>
      <c r="C28" s="512">
        <f>'[1]прил №4'!D43-C19</f>
        <v>64895.9</v>
      </c>
      <c r="D28" s="136">
        <v>69449.600000000006</v>
      </c>
    </row>
    <row r="29" spans="1:6">
      <c r="A29" s="2"/>
      <c r="B29" s="3"/>
      <c r="C29" s="1"/>
      <c r="D29" s="1"/>
    </row>
    <row r="30" spans="1:6">
      <c r="A30" s="2"/>
      <c r="B30" s="3"/>
      <c r="C30" s="1"/>
      <c r="D30" s="1"/>
    </row>
    <row r="31" spans="1:6">
      <c r="A31" s="6"/>
      <c r="B31" s="639"/>
      <c r="C31" s="639"/>
      <c r="D31" s="336"/>
    </row>
  </sheetData>
  <mergeCells count="10">
    <mergeCell ref="B31:C31"/>
    <mergeCell ref="B1:D1"/>
    <mergeCell ref="B2:D2"/>
    <mergeCell ref="B3:D3"/>
    <mergeCell ref="A5:D5"/>
    <mergeCell ref="C6:D6"/>
    <mergeCell ref="A7:A8"/>
    <mergeCell ref="B7:B8"/>
    <mergeCell ref="C7:C8"/>
    <mergeCell ref="D7:D8"/>
  </mergeCells>
  <pageMargins left="0.70866141732283472" right="0.31496062992125984" top="0.74803149606299213" bottom="0.35433070866141736" header="0.31496062992125984" footer="0.31496062992125984"/>
  <pageSetup paperSize="9" scale="8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H60"/>
  <sheetViews>
    <sheetView topLeftCell="A16" zoomScale="80" zoomScaleNormal="80" zoomScaleSheetLayoutView="80" workbookViewId="0">
      <selection activeCell="H27" sqref="H27"/>
    </sheetView>
  </sheetViews>
  <sheetFormatPr defaultColWidth="9.140625" defaultRowHeight="15.75"/>
  <cols>
    <col min="1" max="1" width="4.85546875" style="7" customWidth="1"/>
    <col min="2" max="2" width="36.85546875" style="7" customWidth="1"/>
    <col min="3" max="3" width="23.28515625" style="7" customWidth="1"/>
    <col min="4" max="4" width="5.85546875" style="7" customWidth="1"/>
    <col min="5" max="5" width="6.5703125" style="7" customWidth="1"/>
    <col min="6" max="6" width="19.140625" style="7" customWidth="1"/>
    <col min="7" max="7" width="6.28515625" style="7" customWidth="1"/>
    <col min="8" max="8" width="12.85546875" style="7" bestFit="1" customWidth="1"/>
    <col min="9" max="9" width="4.85546875" style="7" customWidth="1"/>
    <col min="10" max="16384" width="9.140625" style="7"/>
  </cols>
  <sheetData>
    <row r="1" spans="1:8" customFormat="1" ht="15">
      <c r="A1" s="21"/>
      <c r="B1" s="645"/>
      <c r="C1" s="645"/>
      <c r="D1" s="652"/>
      <c r="E1" s="640" t="s">
        <v>230</v>
      </c>
      <c r="F1" s="640"/>
      <c r="G1" s="640"/>
      <c r="H1" s="640"/>
    </row>
    <row r="2" spans="1:8" customFormat="1" ht="28.9" customHeight="1">
      <c r="A2" s="21"/>
      <c r="B2" s="643"/>
      <c r="C2" s="652"/>
      <c r="D2" s="652"/>
      <c r="E2" s="653" t="s">
        <v>289</v>
      </c>
      <c r="F2" s="653"/>
      <c r="G2" s="653"/>
      <c r="H2" s="653"/>
    </row>
    <row r="3" spans="1:8" customFormat="1" ht="15.75" customHeight="1">
      <c r="A3" s="21"/>
      <c r="B3" s="640" t="s">
        <v>529</v>
      </c>
      <c r="C3" s="640"/>
      <c r="D3" s="640"/>
      <c r="E3" s="640"/>
      <c r="F3" s="640"/>
      <c r="G3" s="640"/>
      <c r="H3" s="640"/>
    </row>
    <row r="4" spans="1:8" customFormat="1" ht="15.75" customHeight="1">
      <c r="A4" s="21"/>
      <c r="B4" s="77"/>
      <c r="C4" s="77"/>
      <c r="D4" s="67"/>
      <c r="E4" s="65"/>
      <c r="F4" s="65"/>
      <c r="G4" s="65"/>
      <c r="H4" s="65"/>
    </row>
    <row r="5" spans="1:8" ht="12.75" customHeight="1">
      <c r="A5" s="695" t="s">
        <v>493</v>
      </c>
      <c r="B5" s="695"/>
      <c r="C5" s="695"/>
      <c r="D5" s="695"/>
      <c r="E5" s="695"/>
      <c r="F5" s="695"/>
      <c r="G5" s="695"/>
      <c r="H5" s="695"/>
    </row>
    <row r="6" spans="1:8" ht="18.75" customHeight="1">
      <c r="A6" s="696"/>
      <c r="B6" s="696"/>
      <c r="C6" s="696"/>
      <c r="D6" s="696"/>
      <c r="E6" s="696"/>
      <c r="F6" s="696"/>
      <c r="G6" s="696"/>
      <c r="H6" s="696"/>
    </row>
    <row r="7" spans="1:8" ht="18.75" customHeight="1">
      <c r="A7" s="27"/>
      <c r="B7" s="27"/>
      <c r="C7" s="27"/>
      <c r="D7" s="27"/>
      <c r="E7" s="27"/>
      <c r="F7" s="27"/>
      <c r="G7" s="27"/>
      <c r="H7" s="27"/>
    </row>
    <row r="8" spans="1:8" ht="16.5" thickBot="1">
      <c r="A8" s="26"/>
      <c r="B8" s="28"/>
      <c r="C8" s="28"/>
      <c r="D8" s="28"/>
      <c r="E8" s="29"/>
      <c r="F8" s="28"/>
      <c r="G8" s="697" t="s">
        <v>257</v>
      </c>
      <c r="H8" s="697"/>
    </row>
    <row r="9" spans="1:8">
      <c r="A9" s="700" t="s">
        <v>73</v>
      </c>
      <c r="B9" s="702" t="s">
        <v>74</v>
      </c>
      <c r="C9" s="698" t="s">
        <v>75</v>
      </c>
      <c r="D9" s="694" t="s">
        <v>76</v>
      </c>
      <c r="E9" s="694"/>
      <c r="F9" s="694"/>
      <c r="G9" s="694"/>
      <c r="H9" s="704" t="s">
        <v>94</v>
      </c>
    </row>
    <row r="10" spans="1:8" ht="13.5" customHeight="1" thickBot="1">
      <c r="A10" s="701"/>
      <c r="B10" s="703"/>
      <c r="C10" s="699"/>
      <c r="D10" s="30" t="s">
        <v>77</v>
      </c>
      <c r="E10" s="30" t="s">
        <v>78</v>
      </c>
      <c r="F10" s="31" t="s">
        <v>117</v>
      </c>
      <c r="G10" s="31" t="s">
        <v>118</v>
      </c>
      <c r="H10" s="705"/>
    </row>
    <row r="11" spans="1:8" ht="13.5" hidden="1" customHeight="1" thickBot="1">
      <c r="A11" s="690" t="s">
        <v>79</v>
      </c>
      <c r="B11" s="692" t="s">
        <v>155</v>
      </c>
      <c r="C11" s="32" t="s">
        <v>235</v>
      </c>
      <c r="D11" s="33"/>
      <c r="E11" s="33"/>
      <c r="F11" s="157" t="s">
        <v>123</v>
      </c>
      <c r="G11" s="33"/>
      <c r="H11" s="34">
        <f>SUM(H12:H12)</f>
        <v>0</v>
      </c>
    </row>
    <row r="12" spans="1:8" ht="54" hidden="1" customHeight="1" thickBot="1">
      <c r="A12" s="691"/>
      <c r="B12" s="693"/>
      <c r="C12" s="35" t="s">
        <v>80</v>
      </c>
      <c r="D12" s="36" t="s">
        <v>138</v>
      </c>
      <c r="E12" s="36" t="s">
        <v>156</v>
      </c>
      <c r="F12" s="37" t="s">
        <v>154</v>
      </c>
      <c r="G12" s="36" t="s">
        <v>122</v>
      </c>
      <c r="H12" s="38">
        <v>0</v>
      </c>
    </row>
    <row r="13" spans="1:8" ht="30.75">
      <c r="A13" s="676" t="s">
        <v>79</v>
      </c>
      <c r="B13" s="678" t="s">
        <v>476</v>
      </c>
      <c r="C13" s="158" t="s">
        <v>235</v>
      </c>
      <c r="D13" s="33"/>
      <c r="E13" s="33"/>
      <c r="F13" s="157" t="s">
        <v>269</v>
      </c>
      <c r="G13" s="33"/>
      <c r="H13" s="34">
        <f>SUM(H14:H14)</f>
        <v>272.5</v>
      </c>
    </row>
    <row r="14" spans="1:8" ht="83.25" customHeight="1" thickBot="1">
      <c r="A14" s="677"/>
      <c r="B14" s="679"/>
      <c r="C14" s="35" t="s">
        <v>80</v>
      </c>
      <c r="D14" s="36" t="s">
        <v>138</v>
      </c>
      <c r="E14" s="36" t="s">
        <v>81</v>
      </c>
      <c r="F14" s="37" t="s">
        <v>268</v>
      </c>
      <c r="G14" s="36" t="s">
        <v>122</v>
      </c>
      <c r="H14" s="38">
        <f>'прил №5'!F121</f>
        <v>272.5</v>
      </c>
    </row>
    <row r="15" spans="1:8" ht="30.75">
      <c r="A15" s="680" t="s">
        <v>82</v>
      </c>
      <c r="B15" s="678" t="s">
        <v>496</v>
      </c>
      <c r="C15" s="64" t="s">
        <v>235</v>
      </c>
      <c r="D15" s="39"/>
      <c r="E15" s="39"/>
      <c r="F15" s="40" t="s">
        <v>267</v>
      </c>
      <c r="G15" s="39"/>
      <c r="H15" s="255">
        <f>SUM(H16:H16)</f>
        <v>12994.2</v>
      </c>
    </row>
    <row r="16" spans="1:8" ht="89.45" customHeight="1" thickBot="1">
      <c r="A16" s="681"/>
      <c r="B16" s="679"/>
      <c r="C16" s="35" t="s">
        <v>80</v>
      </c>
      <c r="D16" s="36" t="s">
        <v>138</v>
      </c>
      <c r="E16" s="36" t="s">
        <v>83</v>
      </c>
      <c r="F16" s="37" t="s">
        <v>270</v>
      </c>
      <c r="G16" s="36" t="s">
        <v>122</v>
      </c>
      <c r="H16" s="38">
        <f>'прил №5'!F140</f>
        <v>12994.2</v>
      </c>
    </row>
    <row r="17" spans="1:8" ht="41.25" customHeight="1">
      <c r="A17" s="676" t="s">
        <v>84</v>
      </c>
      <c r="B17" s="678" t="s">
        <v>449</v>
      </c>
      <c r="C17" s="250" t="s">
        <v>236</v>
      </c>
      <c r="D17" s="41"/>
      <c r="E17" s="33"/>
      <c r="F17" s="249" t="s">
        <v>295</v>
      </c>
      <c r="G17" s="41"/>
      <c r="H17" s="34">
        <f>H18</f>
        <v>100</v>
      </c>
    </row>
    <row r="18" spans="1:8" ht="60.75" thickBot="1">
      <c r="A18" s="677"/>
      <c r="B18" s="679"/>
      <c r="C18" s="48" t="s">
        <v>80</v>
      </c>
      <c r="D18" s="50">
        <v>726</v>
      </c>
      <c r="E18" s="49" t="s">
        <v>233</v>
      </c>
      <c r="F18" s="50" t="s">
        <v>294</v>
      </c>
      <c r="G18" s="49" t="s">
        <v>122</v>
      </c>
      <c r="H18" s="62">
        <f>'прил №5'!F148</f>
        <v>100</v>
      </c>
    </row>
    <row r="19" spans="1:8" ht="30.75">
      <c r="A19" s="676" t="s">
        <v>266</v>
      </c>
      <c r="B19" s="678" t="s">
        <v>439</v>
      </c>
      <c r="C19" s="158" t="s">
        <v>236</v>
      </c>
      <c r="D19" s="41"/>
      <c r="E19" s="33"/>
      <c r="F19" s="63" t="str">
        <f>F20</f>
        <v>22.7.00.99030</v>
      </c>
      <c r="G19" s="41"/>
      <c r="H19" s="34">
        <f>H20</f>
        <v>2150</v>
      </c>
    </row>
    <row r="20" spans="1:8" ht="60.75" thickBot="1">
      <c r="A20" s="677"/>
      <c r="B20" s="679"/>
      <c r="C20" s="48" t="s">
        <v>80</v>
      </c>
      <c r="D20" s="24" t="s">
        <v>138</v>
      </c>
      <c r="E20" s="82" t="s">
        <v>169</v>
      </c>
      <c r="F20" s="24" t="s">
        <v>271</v>
      </c>
      <c r="G20" s="49" t="s">
        <v>122</v>
      </c>
      <c r="H20" s="62">
        <f>'прил №5'!F163</f>
        <v>2150</v>
      </c>
    </row>
    <row r="21" spans="1:8" ht="32.25" hidden="1" customHeight="1">
      <c r="A21" s="685" t="s">
        <v>379</v>
      </c>
      <c r="B21" s="682" t="s">
        <v>463</v>
      </c>
      <c r="C21" s="58" t="s">
        <v>283</v>
      </c>
      <c r="D21" s="41"/>
      <c r="E21" s="33"/>
      <c r="F21" s="249" t="s">
        <v>282</v>
      </c>
      <c r="G21" s="63"/>
      <c r="H21" s="34">
        <f>H22+H23</f>
        <v>0</v>
      </c>
    </row>
    <row r="22" spans="1:8" ht="60.6" hidden="1" customHeight="1">
      <c r="A22" s="686"/>
      <c r="B22" s="683"/>
      <c r="C22" s="688" t="s">
        <v>80</v>
      </c>
      <c r="D22" s="251">
        <v>726</v>
      </c>
      <c r="E22" s="252" t="s">
        <v>169</v>
      </c>
      <c r="F22" s="251" t="s">
        <v>280</v>
      </c>
      <c r="G22" s="252" t="s">
        <v>122</v>
      </c>
      <c r="H22" s="277">
        <f>'прил №5'!F173</f>
        <v>0</v>
      </c>
    </row>
    <row r="23" spans="1:8" ht="60.6" hidden="1" customHeight="1" thickBot="1">
      <c r="A23" s="687"/>
      <c r="B23" s="684"/>
      <c r="C23" s="689"/>
      <c r="D23" s="42">
        <v>726</v>
      </c>
      <c r="E23" s="43" t="s">
        <v>169</v>
      </c>
      <c r="F23" s="42" t="s">
        <v>339</v>
      </c>
      <c r="G23" s="43" t="s">
        <v>122</v>
      </c>
      <c r="H23" s="253">
        <f>'прил №5'!F177</f>
        <v>0</v>
      </c>
    </row>
    <row r="24" spans="1:8" ht="60.6" customHeight="1">
      <c r="A24" s="685" t="s">
        <v>455</v>
      </c>
      <c r="B24" s="682" t="s">
        <v>494</v>
      </c>
      <c r="C24" s="58" t="s">
        <v>283</v>
      </c>
      <c r="D24" s="41"/>
      <c r="E24" s="33"/>
      <c r="F24" s="291" t="s">
        <v>464</v>
      </c>
      <c r="G24" s="63"/>
      <c r="H24" s="34">
        <f>H25</f>
        <v>210</v>
      </c>
    </row>
    <row r="25" spans="1:8" ht="60.6" customHeight="1" thickBot="1">
      <c r="A25" s="686"/>
      <c r="B25" s="683"/>
      <c r="C25" s="292" t="s">
        <v>80</v>
      </c>
      <c r="D25" s="42">
        <v>726</v>
      </c>
      <c r="E25" s="43" t="s">
        <v>392</v>
      </c>
      <c r="F25" s="42" t="s">
        <v>465</v>
      </c>
      <c r="G25" s="43" t="s">
        <v>122</v>
      </c>
      <c r="H25" s="253">
        <f>'прил №5'!F209</f>
        <v>210</v>
      </c>
    </row>
    <row r="26" spans="1:8" ht="35.25" customHeight="1">
      <c r="A26" s="685" t="s">
        <v>466</v>
      </c>
      <c r="B26" s="682" t="str">
        <f>'прил №5'!A228</f>
        <v>Реализация муниципальной программы «Развитие культуры на территории Оекского муниципального образования» на 2019 - 2025 годы</v>
      </c>
      <c r="C26" s="58" t="s">
        <v>283</v>
      </c>
      <c r="D26" s="41"/>
      <c r="E26" s="33"/>
      <c r="F26" s="249" t="s">
        <v>446</v>
      </c>
      <c r="G26" s="63"/>
      <c r="H26" s="34">
        <f>H27+H28</f>
        <v>122966.7</v>
      </c>
    </row>
    <row r="27" spans="1:8" ht="65.25" customHeight="1" thickBot="1">
      <c r="A27" s="686"/>
      <c r="B27" s="683"/>
      <c r="C27" s="247" t="s">
        <v>80</v>
      </c>
      <c r="D27" s="42">
        <v>726</v>
      </c>
      <c r="E27" s="43" t="s">
        <v>171</v>
      </c>
      <c r="F27" s="42" t="s">
        <v>447</v>
      </c>
      <c r="G27" s="43" t="s">
        <v>122</v>
      </c>
      <c r="H27" s="253">
        <f>'прил №5'!F232</f>
        <v>122966.7</v>
      </c>
    </row>
    <row r="28" spans="1:8" ht="65.25" hidden="1" customHeight="1" thickBot="1">
      <c r="A28" s="687"/>
      <c r="B28" s="684"/>
      <c r="C28" s="254"/>
      <c r="D28" s="42">
        <v>726</v>
      </c>
      <c r="E28" s="43" t="s">
        <v>171</v>
      </c>
      <c r="F28" s="42" t="s">
        <v>482</v>
      </c>
      <c r="G28" s="43" t="s">
        <v>125</v>
      </c>
      <c r="H28" s="253">
        <f>'прил №5'!F235</f>
        <v>0</v>
      </c>
    </row>
    <row r="29" spans="1:8" ht="17.25" thickBot="1">
      <c r="A29" s="674" t="s">
        <v>85</v>
      </c>
      <c r="B29" s="675"/>
      <c r="C29" s="53"/>
      <c r="D29" s="54"/>
      <c r="E29" s="55"/>
      <c r="F29" s="54"/>
      <c r="G29" s="54"/>
      <c r="H29" s="156">
        <f>H21+H19+H17+H15+H13+H26+H24</f>
        <v>138693.4</v>
      </c>
    </row>
    <row r="30" spans="1:8">
      <c r="H30" s="9"/>
    </row>
    <row r="31" spans="1:8">
      <c r="B31" s="672"/>
      <c r="C31" s="672"/>
      <c r="F31" s="673"/>
      <c r="G31" s="673"/>
      <c r="H31" s="8"/>
    </row>
    <row r="32" spans="1:8">
      <c r="B32" s="10"/>
      <c r="H32" s="8"/>
    </row>
    <row r="33" spans="8:8">
      <c r="H33" s="8"/>
    </row>
    <row r="34" spans="8:8">
      <c r="H34" s="8"/>
    </row>
    <row r="35" spans="8:8">
      <c r="H35" s="8"/>
    </row>
    <row r="36" spans="8:8">
      <c r="H36" s="9"/>
    </row>
    <row r="37" spans="8:8">
      <c r="H37" s="9"/>
    </row>
    <row r="38" spans="8:8">
      <c r="H38" s="9"/>
    </row>
    <row r="39" spans="8:8">
      <c r="H39" s="9"/>
    </row>
    <row r="40" spans="8:8">
      <c r="H40" s="9"/>
    </row>
    <row r="41" spans="8:8">
      <c r="H41" s="9"/>
    </row>
    <row r="42" spans="8:8">
      <c r="H42" s="9"/>
    </row>
    <row r="43" spans="8:8">
      <c r="H43" s="9"/>
    </row>
    <row r="44" spans="8:8">
      <c r="H44" s="9"/>
    </row>
    <row r="45" spans="8:8">
      <c r="H45" s="9"/>
    </row>
    <row r="46" spans="8:8">
      <c r="H46" s="9"/>
    </row>
    <row r="47" spans="8:8">
      <c r="H47" s="9"/>
    </row>
    <row r="48" spans="8:8">
      <c r="H48" s="9"/>
    </row>
    <row r="49" spans="8:8">
      <c r="H49" s="9"/>
    </row>
    <row r="50" spans="8:8">
      <c r="H50" s="9"/>
    </row>
    <row r="51" spans="8:8">
      <c r="H51" s="9"/>
    </row>
    <row r="52" spans="8:8">
      <c r="H52" s="9"/>
    </row>
    <row r="53" spans="8:8">
      <c r="H53" s="9"/>
    </row>
    <row r="54" spans="8:8">
      <c r="H54" s="9"/>
    </row>
    <row r="55" spans="8:8">
      <c r="H55" s="9"/>
    </row>
    <row r="56" spans="8:8">
      <c r="H56" s="9"/>
    </row>
    <row r="57" spans="8:8">
      <c r="H57" s="9"/>
    </row>
    <row r="58" spans="8:8">
      <c r="H58" s="9"/>
    </row>
    <row r="59" spans="8:8">
      <c r="H59" s="9"/>
    </row>
    <row r="60" spans="8:8">
      <c r="H60" s="9"/>
    </row>
  </sheetData>
  <sheetProtection autoFilter="0"/>
  <autoFilter ref="A11:I11"/>
  <mergeCells count="32">
    <mergeCell ref="A24:A25"/>
    <mergeCell ref="B24:B25"/>
    <mergeCell ref="B1:D1"/>
    <mergeCell ref="B2:D2"/>
    <mergeCell ref="E1:H1"/>
    <mergeCell ref="E2:H2"/>
    <mergeCell ref="A11:A12"/>
    <mergeCell ref="B11:B12"/>
    <mergeCell ref="D9:G9"/>
    <mergeCell ref="A5:H6"/>
    <mergeCell ref="G8:H8"/>
    <mergeCell ref="C9:C10"/>
    <mergeCell ref="A9:A10"/>
    <mergeCell ref="B9:B10"/>
    <mergeCell ref="H9:H10"/>
    <mergeCell ref="B3:H3"/>
    <mergeCell ref="B31:C31"/>
    <mergeCell ref="F31:G31"/>
    <mergeCell ref="A29:B29"/>
    <mergeCell ref="A13:A14"/>
    <mergeCell ref="B13:B14"/>
    <mergeCell ref="A15:A16"/>
    <mergeCell ref="B15:B16"/>
    <mergeCell ref="B19:B20"/>
    <mergeCell ref="A19:A20"/>
    <mergeCell ref="A17:A18"/>
    <mergeCell ref="B17:B18"/>
    <mergeCell ref="B21:B23"/>
    <mergeCell ref="A21:A23"/>
    <mergeCell ref="C22:C23"/>
    <mergeCell ref="A26:A28"/>
    <mergeCell ref="B26:B28"/>
  </mergeCells>
  <phoneticPr fontId="0" type="noConversion"/>
  <printOptions horizontalCentered="1"/>
  <pageMargins left="0.98425196850393704" right="0.39370078740157483" top="0.59055118110236227" bottom="0.59055118110236227" header="0" footer="0"/>
  <pageSetup paperSize="9" scale="77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6"/>
  <sheetViews>
    <sheetView zoomScaleNormal="100" workbookViewId="0">
      <selection activeCell="D2" sqref="D2:E2"/>
    </sheetView>
  </sheetViews>
  <sheetFormatPr defaultRowHeight="15.75"/>
  <cols>
    <col min="1" max="1" width="42.42578125" style="113" customWidth="1"/>
    <col min="2" max="2" width="18.5703125" style="113" customWidth="1"/>
    <col min="3" max="3" width="19.42578125" style="113" customWidth="1"/>
    <col min="4" max="4" width="19.140625" style="113" customWidth="1"/>
    <col min="5" max="5" width="20.5703125" style="113" customWidth="1"/>
  </cols>
  <sheetData>
    <row r="1" spans="1:5" ht="15">
      <c r="A1" s="120"/>
      <c r="B1" s="121"/>
      <c r="C1" s="122"/>
      <c r="D1" s="121"/>
      <c r="E1" s="122" t="s">
        <v>256</v>
      </c>
    </row>
    <row r="2" spans="1:5" ht="31.5" customHeight="1">
      <c r="A2" s="120"/>
      <c r="B2" s="121"/>
      <c r="C2" s="122"/>
      <c r="D2" s="706" t="s">
        <v>289</v>
      </c>
      <c r="E2" s="706"/>
    </row>
    <row r="3" spans="1:5" ht="15">
      <c r="A3" s="123"/>
      <c r="B3" s="123"/>
      <c r="C3" s="707" t="s">
        <v>526</v>
      </c>
      <c r="D3" s="707"/>
      <c r="E3" s="707"/>
    </row>
    <row r="4" spans="1:5" ht="15">
      <c r="A4" s="123"/>
      <c r="B4" s="123"/>
      <c r="C4" s="123"/>
      <c r="D4" s="123"/>
      <c r="E4" s="123"/>
    </row>
    <row r="5" spans="1:5" ht="15">
      <c r="A5" s="120"/>
      <c r="B5" s="121"/>
      <c r="C5" s="121"/>
      <c r="D5" s="121"/>
      <c r="E5" s="121"/>
    </row>
    <row r="6" spans="1:5" ht="37.5" customHeight="1">
      <c r="A6" s="708" t="s">
        <v>524</v>
      </c>
      <c r="B6" s="708"/>
      <c r="C6" s="708"/>
      <c r="D6" s="708"/>
      <c r="E6" s="708"/>
    </row>
    <row r="7" spans="1:5" ht="15">
      <c r="A7" s="21"/>
      <c r="B7" s="21"/>
      <c r="C7" s="21"/>
      <c r="D7" s="21"/>
      <c r="E7" s="21"/>
    </row>
    <row r="8" spans="1:5" ht="15">
      <c r="A8" s="121"/>
      <c r="B8" s="121"/>
      <c r="C8" s="121"/>
      <c r="D8" s="121"/>
      <c r="E8" s="343"/>
    </row>
    <row r="9" spans="1:5" ht="78.75">
      <c r="A9" s="188" t="s">
        <v>320</v>
      </c>
      <c r="B9" s="188" t="s">
        <v>435</v>
      </c>
      <c r="C9" s="188" t="s">
        <v>436</v>
      </c>
      <c r="D9" s="188" t="s">
        <v>437</v>
      </c>
      <c r="E9" s="188" t="s">
        <v>438</v>
      </c>
    </row>
    <row r="10" spans="1:5" ht="15">
      <c r="A10" s="126" t="s">
        <v>321</v>
      </c>
      <c r="B10" s="127">
        <f>B12+B13</f>
        <v>5954</v>
      </c>
      <c r="C10" s="127">
        <f>C12+C13</f>
        <v>2110.1999999999998</v>
      </c>
      <c r="D10" s="127">
        <f>D12+D13</f>
        <v>1033</v>
      </c>
      <c r="E10" s="127">
        <f>E12+E13</f>
        <v>7031.2</v>
      </c>
    </row>
    <row r="11" spans="1:5" ht="15">
      <c r="A11" s="126" t="s">
        <v>322</v>
      </c>
      <c r="B11" s="128"/>
      <c r="C11" s="128"/>
      <c r="D11" s="128"/>
      <c r="E11" s="128"/>
    </row>
    <row r="12" spans="1:5" ht="45">
      <c r="A12" s="130" t="s">
        <v>323</v>
      </c>
      <c r="B12" s="127">
        <v>0</v>
      </c>
      <c r="C12" s="127">
        <f>'прил 7'!C22</f>
        <v>2110.1999999999998</v>
      </c>
      <c r="D12" s="127">
        <v>0</v>
      </c>
      <c r="E12" s="169">
        <f>C12</f>
        <v>2110.1999999999998</v>
      </c>
    </row>
    <row r="13" spans="1:5" ht="45">
      <c r="A13" s="130" t="s">
        <v>324</v>
      </c>
      <c r="B13" s="128">
        <v>5954</v>
      </c>
      <c r="C13" s="128">
        <v>0</v>
      </c>
      <c r="D13" s="128">
        <v>1033</v>
      </c>
      <c r="E13" s="170">
        <f>B13+C13-D13</f>
        <v>4921</v>
      </c>
    </row>
    <row r="14" spans="1:5">
      <c r="A14" s="114"/>
      <c r="B14" s="115"/>
      <c r="C14" s="115"/>
      <c r="D14" s="115"/>
      <c r="E14" s="116"/>
    </row>
    <row r="15" spans="1:5" ht="15">
      <c r="A15" s="114"/>
      <c r="B15" s="115"/>
      <c r="C15" s="115"/>
      <c r="D15" s="115"/>
      <c r="E15" s="117"/>
    </row>
    <row r="16" spans="1:5">
      <c r="A16" s="118"/>
      <c r="B16" s="115"/>
      <c r="C16" s="115"/>
      <c r="D16" s="119"/>
    </row>
  </sheetData>
  <mergeCells count="3">
    <mergeCell ref="D2:E2"/>
    <mergeCell ref="C3:E3"/>
    <mergeCell ref="A6:E6"/>
  </mergeCells>
  <pageMargins left="0.9055118110236221" right="0.51181102362204722" top="1.1417322834645669" bottom="0.74803149606299213" header="0.31496062992125984" footer="0.31496062992125984"/>
  <pageSetup paperSize="9" orientation="landscape" verticalDpi="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6"/>
  <sheetViews>
    <sheetView zoomScale="80" zoomScaleNormal="80" workbookViewId="0">
      <selection activeCell="D13" sqref="D13"/>
    </sheetView>
  </sheetViews>
  <sheetFormatPr defaultRowHeight="15.75"/>
  <cols>
    <col min="1" max="1" width="42.42578125" style="113" customWidth="1"/>
    <col min="2" max="2" width="18.5703125" style="113" customWidth="1"/>
    <col min="3" max="3" width="19.42578125" style="113" customWidth="1"/>
    <col min="4" max="4" width="19.140625" style="113" customWidth="1"/>
    <col min="5" max="5" width="20.5703125" style="113" customWidth="1"/>
  </cols>
  <sheetData>
    <row r="1" spans="1:5" ht="15">
      <c r="A1" s="120"/>
      <c r="B1" s="121"/>
      <c r="C1" s="122"/>
      <c r="D1" s="121"/>
      <c r="E1" s="122" t="s">
        <v>256</v>
      </c>
    </row>
    <row r="2" spans="1:5" ht="27.75" customHeight="1">
      <c r="A2" s="120"/>
      <c r="B2" s="121"/>
      <c r="C2" s="122"/>
      <c r="D2" s="706" t="s">
        <v>289</v>
      </c>
      <c r="E2" s="706"/>
    </row>
    <row r="3" spans="1:5" ht="15">
      <c r="A3" s="123"/>
      <c r="B3" s="123"/>
      <c r="C3" s="707" t="s">
        <v>467</v>
      </c>
      <c r="D3" s="707"/>
      <c r="E3" s="707"/>
    </row>
    <row r="4" spans="1:5" ht="15">
      <c r="A4" s="123"/>
      <c r="B4" s="123"/>
      <c r="C4" s="123"/>
      <c r="D4" s="123"/>
      <c r="E4" s="123"/>
    </row>
    <row r="5" spans="1:5" ht="15">
      <c r="A5" s="120"/>
      <c r="B5" s="121"/>
      <c r="C5" s="121"/>
      <c r="D5" s="121"/>
      <c r="E5" s="121"/>
    </row>
    <row r="6" spans="1:5" ht="27" customHeight="1">
      <c r="A6" s="708" t="s">
        <v>470</v>
      </c>
      <c r="B6" s="708"/>
      <c r="C6" s="708"/>
      <c r="D6" s="708"/>
      <c r="E6" s="708"/>
    </row>
    <row r="7" spans="1:5" ht="15">
      <c r="A7" s="21"/>
      <c r="B7" s="21"/>
      <c r="C7" s="21"/>
      <c r="D7" s="21"/>
      <c r="E7" s="21"/>
    </row>
    <row r="8" spans="1:5" ht="15">
      <c r="A8" s="121"/>
      <c r="B8" s="121"/>
      <c r="C8" s="121"/>
      <c r="D8" s="121"/>
      <c r="E8" s="124"/>
    </row>
    <row r="9" spans="1:5" ht="78.75">
      <c r="A9" s="125" t="s">
        <v>320</v>
      </c>
      <c r="B9" s="188" t="s">
        <v>384</v>
      </c>
      <c r="C9" s="188" t="s">
        <v>385</v>
      </c>
      <c r="D9" s="188" t="s">
        <v>386</v>
      </c>
      <c r="E9" s="188" t="s">
        <v>387</v>
      </c>
    </row>
    <row r="10" spans="1:5" ht="15">
      <c r="A10" s="126" t="s">
        <v>321</v>
      </c>
      <c r="B10" s="127">
        <f>B12+B13</f>
        <v>2020</v>
      </c>
      <c r="C10" s="127">
        <f>C12+C13</f>
        <v>2110.1999999999998</v>
      </c>
      <c r="D10" s="127">
        <f>D12+D13</f>
        <v>1033</v>
      </c>
      <c r="E10" s="127">
        <f>E12+E13</f>
        <v>3097.2</v>
      </c>
    </row>
    <row r="11" spans="1:5" ht="15">
      <c r="A11" s="126" t="s">
        <v>322</v>
      </c>
      <c r="B11" s="128"/>
      <c r="C11" s="128"/>
      <c r="D11" s="128"/>
      <c r="E11" s="128"/>
    </row>
    <row r="12" spans="1:5" ht="33" customHeight="1">
      <c r="A12" s="130" t="s">
        <v>323</v>
      </c>
      <c r="B12" s="127">
        <v>0</v>
      </c>
      <c r="C12" s="127">
        <f>'прил 7'!C22</f>
        <v>2110.1999999999998</v>
      </c>
      <c r="D12" s="127">
        <v>0</v>
      </c>
      <c r="E12" s="169">
        <f>C12</f>
        <v>2110.1999999999998</v>
      </c>
    </row>
    <row r="13" spans="1:5" ht="45">
      <c r="A13" s="130" t="s">
        <v>324</v>
      </c>
      <c r="B13" s="128">
        <f>1480+1550-1010</f>
        <v>2020</v>
      </c>
      <c r="C13" s="128">
        <v>0</v>
      </c>
      <c r="D13" s="128">
        <f>-'прил 7'!C30</f>
        <v>1033</v>
      </c>
      <c r="E13" s="170">
        <f>B13+C13-D13</f>
        <v>987</v>
      </c>
    </row>
    <row r="14" spans="1:5">
      <c r="A14" s="114"/>
      <c r="B14" s="115"/>
      <c r="C14" s="115"/>
      <c r="D14" s="115"/>
      <c r="E14" s="116"/>
    </row>
    <row r="15" spans="1:5" ht="15">
      <c r="A15" s="114"/>
      <c r="B15" s="115"/>
      <c r="C15" s="115"/>
      <c r="D15" s="115"/>
      <c r="E15" s="117"/>
    </row>
    <row r="16" spans="1:5">
      <c r="A16" s="118"/>
      <c r="B16" s="115"/>
      <c r="C16" s="115"/>
      <c r="D16" s="119"/>
    </row>
  </sheetData>
  <mergeCells count="3">
    <mergeCell ref="C3:E3"/>
    <mergeCell ref="A6:E6"/>
    <mergeCell ref="D2:E2"/>
  </mergeCells>
  <pageMargins left="0.70866141732283472" right="0.70866141732283472" top="0.74803149606299213" bottom="0.74803149606299213" header="0.31496062992125984" footer="0.31496062992125984"/>
  <pageSetup paperSize="9" orientation="landscape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workbookViewId="0">
      <selection activeCell="F3" sqref="F3:I3"/>
    </sheetView>
  </sheetViews>
  <sheetFormatPr defaultRowHeight="15.75"/>
  <cols>
    <col min="1" max="1" width="33" style="113" customWidth="1"/>
    <col min="2" max="2" width="21.7109375" style="113" customWidth="1"/>
    <col min="3" max="3" width="17.28515625" style="113" customWidth="1"/>
    <col min="4" max="4" width="17.42578125" style="113" customWidth="1"/>
    <col min="5" max="5" width="18.28515625" style="113" customWidth="1"/>
    <col min="6" max="6" width="19" customWidth="1"/>
    <col min="7" max="7" width="15.5703125" customWidth="1"/>
    <col min="8" max="8" width="15.42578125" customWidth="1"/>
    <col min="9" max="9" width="15" customWidth="1"/>
  </cols>
  <sheetData>
    <row r="1" spans="1:9" ht="15">
      <c r="A1" s="121"/>
      <c r="B1" s="121"/>
      <c r="C1" s="121"/>
      <c r="D1" s="121"/>
      <c r="E1" s="121"/>
      <c r="F1" s="21"/>
      <c r="G1" s="709" t="s">
        <v>478</v>
      </c>
      <c r="H1" s="709"/>
      <c r="I1" s="709"/>
    </row>
    <row r="2" spans="1:9" ht="30" customHeight="1">
      <c r="A2" s="121"/>
      <c r="B2" s="121"/>
      <c r="C2" s="121"/>
      <c r="D2" s="121"/>
      <c r="E2" s="121"/>
      <c r="F2" s="21"/>
      <c r="G2" s="710" t="s">
        <v>289</v>
      </c>
      <c r="H2" s="710"/>
      <c r="I2" s="710"/>
    </row>
    <row r="3" spans="1:9" ht="24.75" customHeight="1">
      <c r="A3" s="121"/>
      <c r="B3" s="121"/>
      <c r="C3" s="121"/>
      <c r="D3" s="121"/>
      <c r="E3" s="121"/>
      <c r="F3" s="707" t="s">
        <v>526</v>
      </c>
      <c r="G3" s="707"/>
      <c r="H3" s="707"/>
      <c r="I3" s="707"/>
    </row>
    <row r="4" spans="1:9" ht="13.5" customHeight="1">
      <c r="A4" s="121"/>
      <c r="B4" s="121"/>
      <c r="C4" s="121"/>
      <c r="D4" s="121"/>
      <c r="E4" s="121"/>
      <c r="F4" s="514"/>
      <c r="G4" s="514"/>
      <c r="H4" s="514"/>
      <c r="I4" s="514"/>
    </row>
    <row r="5" spans="1:9" ht="15">
      <c r="A5" s="711" t="s">
        <v>525</v>
      </c>
      <c r="B5" s="711"/>
      <c r="C5" s="711"/>
      <c r="D5" s="711"/>
      <c r="E5" s="711"/>
      <c r="F5" s="711"/>
      <c r="G5" s="711"/>
      <c r="H5" s="711"/>
      <c r="I5" s="711"/>
    </row>
    <row r="6" spans="1:9" ht="15">
      <c r="A6" s="21"/>
      <c r="B6" s="21"/>
      <c r="C6" s="21"/>
      <c r="D6" s="21"/>
      <c r="E6" s="21"/>
      <c r="F6" s="21"/>
      <c r="G6" s="21"/>
      <c r="H6" s="21"/>
      <c r="I6" s="21"/>
    </row>
    <row r="7" spans="1:9" ht="15">
      <c r="A7" s="121"/>
      <c r="B7" s="121"/>
      <c r="C7" s="121"/>
      <c r="D7" s="121"/>
      <c r="E7" s="343"/>
      <c r="F7" s="21"/>
      <c r="G7" s="21"/>
      <c r="H7" s="21"/>
      <c r="I7" s="21"/>
    </row>
    <row r="8" spans="1:9" ht="110.25">
      <c r="A8" s="188" t="s">
        <v>320</v>
      </c>
      <c r="B8" s="188" t="s">
        <v>472</v>
      </c>
      <c r="C8" s="188" t="s">
        <v>473</v>
      </c>
      <c r="D8" s="188" t="s">
        <v>474</v>
      </c>
      <c r="E8" s="188" t="s">
        <v>475</v>
      </c>
      <c r="F8" s="188" t="s">
        <v>520</v>
      </c>
      <c r="G8" s="188" t="s">
        <v>521</v>
      </c>
      <c r="H8" s="188" t="s">
        <v>522</v>
      </c>
      <c r="I8" s="188" t="s">
        <v>523</v>
      </c>
    </row>
    <row r="9" spans="1:9" ht="30">
      <c r="A9" s="126" t="s">
        <v>321</v>
      </c>
      <c r="B9" s="128">
        <f>B11+B12</f>
        <v>7031.2</v>
      </c>
      <c r="C9" s="128">
        <f>C11+C12</f>
        <v>2845.4</v>
      </c>
      <c r="D9" s="128">
        <f t="shared" ref="D9:I9" si="0">D11+D12</f>
        <v>1640.7</v>
      </c>
      <c r="E9" s="128">
        <f t="shared" si="0"/>
        <v>8235.9</v>
      </c>
      <c r="F9" s="128">
        <f t="shared" si="0"/>
        <v>8235.9</v>
      </c>
      <c r="G9" s="128">
        <f t="shared" si="0"/>
        <v>4611.2</v>
      </c>
      <c r="H9" s="128">
        <f t="shared" si="0"/>
        <v>3280.3</v>
      </c>
      <c r="I9" s="128">
        <f t="shared" si="0"/>
        <v>9566.7999999999993</v>
      </c>
    </row>
    <row r="10" spans="1:9" ht="15">
      <c r="A10" s="126" t="s">
        <v>322</v>
      </c>
      <c r="B10" s="128"/>
      <c r="C10" s="128"/>
      <c r="D10" s="128"/>
      <c r="E10" s="128"/>
      <c r="F10" s="128"/>
      <c r="G10" s="128"/>
      <c r="H10" s="128"/>
      <c r="I10" s="128"/>
    </row>
    <row r="11" spans="1:9" ht="45">
      <c r="A11" s="129" t="s">
        <v>323</v>
      </c>
      <c r="B11" s="170">
        <f>'прил №11'!E12</f>
        <v>2110.1999999999998</v>
      </c>
      <c r="C11" s="170">
        <v>2845.4</v>
      </c>
      <c r="D11" s="170">
        <v>0</v>
      </c>
      <c r="E11" s="170">
        <f>B11+C11-D11</f>
        <v>4955.6000000000004</v>
      </c>
      <c r="F11" s="170">
        <f>E11</f>
        <v>4955.6000000000004</v>
      </c>
      <c r="G11" s="170">
        <v>4611.2</v>
      </c>
      <c r="H11" s="170">
        <v>0</v>
      </c>
      <c r="I11" s="170">
        <f>F11+G11-H11</f>
        <v>9566.7999999999993</v>
      </c>
    </row>
    <row r="12" spans="1:9" ht="60">
      <c r="A12" s="129" t="s">
        <v>324</v>
      </c>
      <c r="B12" s="170">
        <f>'прил №11'!E13</f>
        <v>4921</v>
      </c>
      <c r="C12" s="170">
        <v>0</v>
      </c>
      <c r="D12" s="170">
        <v>1640.7</v>
      </c>
      <c r="E12" s="170">
        <f>B12-D12</f>
        <v>3280.3</v>
      </c>
      <c r="F12" s="170">
        <f>E12</f>
        <v>3280.3</v>
      </c>
      <c r="G12" s="128">
        <v>0</v>
      </c>
      <c r="H12" s="128">
        <v>3280.3</v>
      </c>
      <c r="I12" s="128">
        <f>F12-H12</f>
        <v>0</v>
      </c>
    </row>
    <row r="13" spans="1:9">
      <c r="A13" s="114"/>
      <c r="B13" s="115"/>
      <c r="C13" s="115"/>
      <c r="D13" s="115"/>
      <c r="E13" s="116"/>
    </row>
    <row r="14" spans="1:9" ht="15">
      <c r="A14" s="114"/>
      <c r="B14" s="115"/>
      <c r="C14" s="115"/>
      <c r="D14" s="115"/>
      <c r="E14" s="117"/>
      <c r="F14" s="115"/>
      <c r="G14" s="115"/>
      <c r="H14" s="115"/>
      <c r="I14" s="115"/>
    </row>
    <row r="15" spans="1:9">
      <c r="A15" s="118"/>
      <c r="B15" s="115"/>
      <c r="C15" s="115"/>
      <c r="D15" s="119"/>
    </row>
    <row r="18" spans="6:6">
      <c r="F18" t="s">
        <v>5</v>
      </c>
    </row>
  </sheetData>
  <mergeCells count="4">
    <mergeCell ref="G1:I1"/>
    <mergeCell ref="G2:I2"/>
    <mergeCell ref="F3:I3"/>
    <mergeCell ref="A5:I5"/>
  </mergeCells>
  <pageMargins left="0.11811023622047245" right="0.11811023622047245" top="1.1417322834645669" bottom="0.74803149606299213" header="0.31496062992125984" footer="0.31496062992125984"/>
  <pageSetup paperSize="9" scale="85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7"/>
  <sheetViews>
    <sheetView topLeftCell="A4" zoomScale="80" zoomScaleNormal="80" zoomScaleSheetLayoutView="100" workbookViewId="0">
      <selection activeCell="E3" sqref="E3:I3"/>
    </sheetView>
  </sheetViews>
  <sheetFormatPr defaultColWidth="9.140625" defaultRowHeight="15.75"/>
  <cols>
    <col min="1" max="1" width="4.85546875" style="7" customWidth="1"/>
    <col min="2" max="2" width="38.7109375" style="7" customWidth="1"/>
    <col min="3" max="3" width="23.85546875" style="7" customWidth="1"/>
    <col min="4" max="4" width="7.7109375" style="7" customWidth="1"/>
    <col min="5" max="5" width="9.140625" style="7" customWidth="1"/>
    <col min="6" max="6" width="19.5703125" style="7" customWidth="1"/>
    <col min="7" max="7" width="7.28515625" style="7" customWidth="1"/>
    <col min="8" max="8" width="14.140625" style="7" customWidth="1"/>
    <col min="9" max="9" width="17.140625" style="7" customWidth="1"/>
    <col min="10" max="10" width="0.42578125" style="7" hidden="1" customWidth="1"/>
    <col min="11" max="12" width="9.140625" style="7" hidden="1" customWidth="1"/>
    <col min="13" max="13" width="4.5703125" style="7" hidden="1" customWidth="1"/>
    <col min="14" max="18" width="9.140625" style="7" hidden="1" customWidth="1"/>
    <col min="19" max="16384" width="9.140625" style="7"/>
  </cols>
  <sheetData>
    <row r="1" spans="1:9" customFormat="1" ht="15">
      <c r="A1" s="21"/>
      <c r="B1" s="645"/>
      <c r="C1" s="645"/>
      <c r="D1" s="652"/>
      <c r="E1" s="640" t="s">
        <v>310</v>
      </c>
      <c r="F1" s="640"/>
      <c r="G1" s="640"/>
      <c r="H1" s="640"/>
      <c r="I1" s="652"/>
    </row>
    <row r="2" spans="1:9" customFormat="1" ht="28.9" customHeight="1">
      <c r="A2" s="21"/>
      <c r="B2" s="643"/>
      <c r="C2" s="652"/>
      <c r="D2" s="652"/>
      <c r="E2" s="66"/>
      <c r="F2" s="653" t="s">
        <v>289</v>
      </c>
      <c r="G2" s="652"/>
      <c r="H2" s="652"/>
      <c r="I2" s="652"/>
    </row>
    <row r="3" spans="1:9" customFormat="1" ht="15.75" customHeight="1">
      <c r="A3" s="21"/>
      <c r="B3" s="645"/>
      <c r="C3" s="645"/>
      <c r="D3" s="652"/>
      <c r="E3" s="640" t="s">
        <v>467</v>
      </c>
      <c r="F3" s="640"/>
      <c r="G3" s="640"/>
      <c r="H3" s="640"/>
      <c r="I3" s="652"/>
    </row>
    <row r="4" spans="1:9" customFormat="1" ht="15.75" customHeight="1">
      <c r="A4" s="21"/>
      <c r="B4" s="77"/>
      <c r="C4" s="77"/>
      <c r="D4" s="67"/>
      <c r="E4" s="65"/>
      <c r="F4" s="65"/>
      <c r="G4" s="65"/>
      <c r="H4" s="65"/>
      <c r="I4" s="67"/>
    </row>
    <row r="5" spans="1:9" ht="12.75" customHeight="1">
      <c r="A5" s="695" t="s">
        <v>469</v>
      </c>
      <c r="B5" s="695"/>
      <c r="C5" s="695"/>
      <c r="D5" s="695"/>
      <c r="E5" s="695"/>
      <c r="F5" s="695"/>
      <c r="G5" s="695"/>
      <c r="H5" s="695"/>
      <c r="I5" s="695"/>
    </row>
    <row r="6" spans="1:9" ht="18.75" customHeight="1">
      <c r="A6" s="695"/>
      <c r="B6" s="695"/>
      <c r="C6" s="695"/>
      <c r="D6" s="695"/>
      <c r="E6" s="695"/>
      <c r="F6" s="695"/>
      <c r="G6" s="695"/>
      <c r="H6" s="695"/>
      <c r="I6" s="695"/>
    </row>
    <row r="7" spans="1:9" ht="16.5" customHeight="1" thickBot="1">
      <c r="A7" s="26"/>
      <c r="B7" s="28"/>
      <c r="C7" s="28"/>
      <c r="D7" s="28"/>
      <c r="E7" s="29"/>
      <c r="F7" s="28"/>
      <c r="G7" s="727" t="s">
        <v>257</v>
      </c>
      <c r="H7" s="727"/>
      <c r="I7" s="727"/>
    </row>
    <row r="8" spans="1:9">
      <c r="A8" s="734" t="s">
        <v>73</v>
      </c>
      <c r="B8" s="698" t="s">
        <v>74</v>
      </c>
      <c r="C8" s="698" t="s">
        <v>75</v>
      </c>
      <c r="D8" s="694" t="s">
        <v>76</v>
      </c>
      <c r="E8" s="694"/>
      <c r="F8" s="694"/>
      <c r="G8" s="694"/>
      <c r="H8" s="730" t="s">
        <v>434</v>
      </c>
      <c r="I8" s="704" t="s">
        <v>468</v>
      </c>
    </row>
    <row r="9" spans="1:9" ht="13.5" customHeight="1" thickBot="1">
      <c r="A9" s="735"/>
      <c r="B9" s="699"/>
      <c r="C9" s="699"/>
      <c r="D9" s="30" t="s">
        <v>77</v>
      </c>
      <c r="E9" s="30" t="s">
        <v>78</v>
      </c>
      <c r="F9" s="31" t="s">
        <v>117</v>
      </c>
      <c r="G9" s="31" t="s">
        <v>118</v>
      </c>
      <c r="H9" s="731"/>
      <c r="I9" s="705"/>
    </row>
    <row r="10" spans="1:9" ht="13.5" hidden="1" customHeight="1">
      <c r="A10" s="728" t="s">
        <v>79</v>
      </c>
      <c r="B10" s="732" t="s">
        <v>155</v>
      </c>
      <c r="C10" s="32" t="s">
        <v>235</v>
      </c>
      <c r="D10" s="33"/>
      <c r="E10" s="33"/>
      <c r="F10" s="179" t="s">
        <v>123</v>
      </c>
      <c r="G10" s="33"/>
      <c r="H10" s="45">
        <f>SUM(H11:H11)</f>
        <v>0</v>
      </c>
      <c r="I10" s="52"/>
    </row>
    <row r="11" spans="1:9" ht="54" hidden="1" customHeight="1" thickBot="1">
      <c r="A11" s="729"/>
      <c r="B11" s="733"/>
      <c r="C11" s="48" t="s">
        <v>80</v>
      </c>
      <c r="D11" s="49" t="s">
        <v>138</v>
      </c>
      <c r="E11" s="49" t="s">
        <v>156</v>
      </c>
      <c r="F11" s="50" t="s">
        <v>154</v>
      </c>
      <c r="G11" s="49" t="s">
        <v>122</v>
      </c>
      <c r="H11" s="51">
        <v>0</v>
      </c>
      <c r="I11" s="57"/>
    </row>
    <row r="12" spans="1:9" ht="30.75">
      <c r="A12" s="713" t="s">
        <v>79</v>
      </c>
      <c r="B12" s="715" t="e">
        <f>#REF!</f>
        <v>#REF!</v>
      </c>
      <c r="C12" s="180" t="s">
        <v>235</v>
      </c>
      <c r="D12" s="33"/>
      <c r="E12" s="33"/>
      <c r="F12" s="59" t="s">
        <v>269</v>
      </c>
      <c r="G12" s="33"/>
      <c r="H12" s="45" t="e">
        <f>SUM(H13:H13)</f>
        <v>#REF!</v>
      </c>
      <c r="I12" s="137" t="e">
        <f>SUM(I13:I13)</f>
        <v>#REF!</v>
      </c>
    </row>
    <row r="13" spans="1:9" ht="64.150000000000006" customHeight="1" thickBot="1">
      <c r="A13" s="714"/>
      <c r="B13" s="716"/>
      <c r="C13" s="35" t="s">
        <v>80</v>
      </c>
      <c r="D13" s="36" t="s">
        <v>138</v>
      </c>
      <c r="E13" s="36" t="s">
        <v>81</v>
      </c>
      <c r="F13" s="37" t="s">
        <v>268</v>
      </c>
      <c r="G13" s="36" t="s">
        <v>122</v>
      </c>
      <c r="H13" s="46" t="e">
        <f>#REF!</f>
        <v>#REF!</v>
      </c>
      <c r="I13" s="138" t="e">
        <f>#REF!</f>
        <v>#REF!</v>
      </c>
    </row>
    <row r="14" spans="1:9" ht="30.75" hidden="1">
      <c r="A14" s="676" t="s">
        <v>82</v>
      </c>
      <c r="B14" s="717" t="s">
        <v>303</v>
      </c>
      <c r="C14" s="64" t="s">
        <v>235</v>
      </c>
      <c r="D14" s="39"/>
      <c r="E14" s="39"/>
      <c r="F14" s="40" t="s">
        <v>267</v>
      </c>
      <c r="G14" s="39"/>
      <c r="H14" s="47">
        <f>SUM(H15:H15)</f>
        <v>0</v>
      </c>
      <c r="I14" s="139">
        <f>SUM(I15:I15)</f>
        <v>0</v>
      </c>
    </row>
    <row r="15" spans="1:9" ht="73.150000000000006" hidden="1" customHeight="1" thickBot="1">
      <c r="A15" s="677"/>
      <c r="B15" s="716"/>
      <c r="C15" s="35" t="s">
        <v>80</v>
      </c>
      <c r="D15" s="36" t="s">
        <v>138</v>
      </c>
      <c r="E15" s="36" t="s">
        <v>83</v>
      </c>
      <c r="F15" s="37" t="s">
        <v>270</v>
      </c>
      <c r="G15" s="36" t="s">
        <v>122</v>
      </c>
      <c r="H15" s="46">
        <v>0</v>
      </c>
      <c r="I15" s="138">
        <v>0</v>
      </c>
    </row>
    <row r="16" spans="1:9" ht="30.75">
      <c r="A16" s="724" t="s">
        <v>82</v>
      </c>
      <c r="B16" s="678" t="e">
        <f>#REF!</f>
        <v>#REF!</v>
      </c>
      <c r="C16" s="64" t="s">
        <v>235</v>
      </c>
      <c r="D16" s="39"/>
      <c r="E16" s="39"/>
      <c r="F16" s="40" t="s">
        <v>267</v>
      </c>
      <c r="G16" s="39"/>
      <c r="H16" s="47" t="e">
        <f>SUM(H17:H17)</f>
        <v>#REF!</v>
      </c>
      <c r="I16" s="139" t="e">
        <f>SUM(I17:I17)</f>
        <v>#REF!</v>
      </c>
    </row>
    <row r="17" spans="1:9" ht="60.75" thickBot="1">
      <c r="A17" s="724"/>
      <c r="B17" s="679"/>
      <c r="C17" s="48" t="s">
        <v>80</v>
      </c>
      <c r="D17" s="49" t="s">
        <v>138</v>
      </c>
      <c r="E17" s="49" t="s">
        <v>83</v>
      </c>
      <c r="F17" s="50" t="s">
        <v>270</v>
      </c>
      <c r="G17" s="49" t="s">
        <v>122</v>
      </c>
      <c r="H17" s="51" t="e">
        <f>#REF!</f>
        <v>#REF!</v>
      </c>
      <c r="I17" s="184" t="e">
        <f>#REF!</f>
        <v>#REF!</v>
      </c>
    </row>
    <row r="18" spans="1:9" ht="44.25" hidden="1" customHeight="1">
      <c r="A18" s="718" t="s">
        <v>82</v>
      </c>
      <c r="B18" s="722" t="s">
        <v>449</v>
      </c>
      <c r="C18" s="256" t="s">
        <v>265</v>
      </c>
      <c r="D18" s="257"/>
      <c r="E18" s="258"/>
      <c r="F18" s="185" t="s">
        <v>295</v>
      </c>
      <c r="G18" s="185"/>
      <c r="H18" s="259">
        <f>H19</f>
        <v>0</v>
      </c>
      <c r="I18" s="260" t="e">
        <f>I19</f>
        <v>#REF!</v>
      </c>
    </row>
    <row r="19" spans="1:9" ht="64.150000000000006" hidden="1" customHeight="1" thickBot="1">
      <c r="A19" s="719"/>
      <c r="B19" s="723"/>
      <c r="C19" s="35" t="s">
        <v>80</v>
      </c>
      <c r="D19" s="37">
        <v>726</v>
      </c>
      <c r="E19" s="36" t="s">
        <v>233</v>
      </c>
      <c r="F19" s="37" t="s">
        <v>294</v>
      </c>
      <c r="G19" s="36" t="s">
        <v>122</v>
      </c>
      <c r="H19" s="46">
        <v>0</v>
      </c>
      <c r="I19" s="138" t="e">
        <f>#REF!</f>
        <v>#REF!</v>
      </c>
    </row>
    <row r="20" spans="1:9" ht="44.25" customHeight="1">
      <c r="A20" s="718" t="s">
        <v>84</v>
      </c>
      <c r="B20" s="720" t="s">
        <v>439</v>
      </c>
      <c r="C20" s="58" t="s">
        <v>265</v>
      </c>
      <c r="D20" s="41">
        <v>726</v>
      </c>
      <c r="E20" s="185" t="s">
        <v>169</v>
      </c>
      <c r="F20" s="185" t="s">
        <v>272</v>
      </c>
      <c r="G20" s="186"/>
      <c r="H20" s="60" t="e">
        <f>H21</f>
        <v>#REF!</v>
      </c>
      <c r="I20" s="137" t="e">
        <f>I21</f>
        <v>#REF!</v>
      </c>
    </row>
    <row r="21" spans="1:9" ht="60.75" thickBot="1">
      <c r="A21" s="719"/>
      <c r="B21" s="721"/>
      <c r="C21" s="35" t="s">
        <v>80</v>
      </c>
      <c r="D21" s="37">
        <v>726</v>
      </c>
      <c r="E21" s="36" t="s">
        <v>169</v>
      </c>
      <c r="F21" s="37" t="s">
        <v>271</v>
      </c>
      <c r="G21" s="36" t="s">
        <v>122</v>
      </c>
      <c r="H21" s="46" t="e">
        <f>#REF!</f>
        <v>#REF!</v>
      </c>
      <c r="I21" s="138" t="e">
        <f>#REF!</f>
        <v>#REF!</v>
      </c>
    </row>
    <row r="22" spans="1:9" ht="30.75" hidden="1" customHeight="1">
      <c r="A22" s="685" t="s">
        <v>266</v>
      </c>
      <c r="B22" s="725" t="s">
        <v>477</v>
      </c>
      <c r="C22" s="293" t="s">
        <v>479</v>
      </c>
      <c r="D22" s="294"/>
      <c r="E22" s="295"/>
      <c r="F22" s="296" t="s">
        <v>464</v>
      </c>
      <c r="G22" s="297"/>
      <c r="H22" s="298" t="e">
        <f>H23</f>
        <v>#REF!</v>
      </c>
      <c r="I22" s="299" t="e">
        <f>I23</f>
        <v>#REF!</v>
      </c>
    </row>
    <row r="23" spans="1:9" ht="60.75" hidden="1" thickBot="1">
      <c r="A23" s="687"/>
      <c r="B23" s="726"/>
      <c r="C23" s="300" t="s">
        <v>80</v>
      </c>
      <c r="D23" s="301">
        <v>726</v>
      </c>
      <c r="E23" s="302" t="s">
        <v>392</v>
      </c>
      <c r="F23" s="301" t="s">
        <v>465</v>
      </c>
      <c r="G23" s="302" t="s">
        <v>122</v>
      </c>
      <c r="H23" s="303" t="e">
        <f>#REF!</f>
        <v>#REF!</v>
      </c>
      <c r="I23" s="304" t="e">
        <f>#REF!</f>
        <v>#REF!</v>
      </c>
    </row>
    <row r="24" spans="1:9" ht="32.25" customHeight="1">
      <c r="A24" s="718" t="s">
        <v>266</v>
      </c>
      <c r="B24" s="736" t="e">
        <f>#REF!</f>
        <v>#REF!</v>
      </c>
      <c r="C24" s="58" t="s">
        <v>283</v>
      </c>
      <c r="D24" s="41">
        <v>726</v>
      </c>
      <c r="E24" s="33" t="s">
        <v>171</v>
      </c>
      <c r="F24" s="291" t="s">
        <v>446</v>
      </c>
      <c r="G24" s="63"/>
      <c r="H24" s="45" t="e">
        <f>H25</f>
        <v>#REF!</v>
      </c>
      <c r="I24" s="137" t="e">
        <f>I25</f>
        <v>#REF!</v>
      </c>
    </row>
    <row r="25" spans="1:9" ht="60.6" customHeight="1" thickBot="1">
      <c r="A25" s="724"/>
      <c r="B25" s="737"/>
      <c r="C25" s="248" t="s">
        <v>80</v>
      </c>
      <c r="D25" s="42">
        <v>726</v>
      </c>
      <c r="E25" s="43" t="s">
        <v>171</v>
      </c>
      <c r="F25" s="42" t="s">
        <v>447</v>
      </c>
      <c r="G25" s="43" t="s">
        <v>122</v>
      </c>
      <c r="H25" s="261" t="e">
        <f>#REF!</f>
        <v>#REF!</v>
      </c>
      <c r="I25" s="138" t="e">
        <f>#REF!</f>
        <v>#REF!</v>
      </c>
    </row>
    <row r="26" spans="1:9" ht="17.25" thickBot="1">
      <c r="A26" s="674" t="s">
        <v>85</v>
      </c>
      <c r="B26" s="675"/>
      <c r="C26" s="53"/>
      <c r="D26" s="54"/>
      <c r="E26" s="55"/>
      <c r="F26" s="54"/>
      <c r="G26" s="54"/>
      <c r="H26" s="56" t="e">
        <f>H12+H14+H18+H20+H24+H16+H22</f>
        <v>#REF!</v>
      </c>
      <c r="I26" s="156" t="e">
        <f>I12+I14+I18+I20+I24+I16+I22</f>
        <v>#REF!</v>
      </c>
    </row>
    <row r="27" spans="1:9">
      <c r="H27" s="9"/>
    </row>
    <row r="28" spans="1:9">
      <c r="B28" s="712"/>
      <c r="C28" s="712"/>
      <c r="F28" s="673"/>
      <c r="G28" s="673"/>
      <c r="H28" s="8"/>
    </row>
    <row r="29" spans="1:9">
      <c r="B29" s="10"/>
      <c r="H29" s="8"/>
    </row>
    <row r="30" spans="1:9">
      <c r="H30" s="8"/>
    </row>
    <row r="31" spans="1:9">
      <c r="H31" s="8"/>
    </row>
    <row r="32" spans="1:9">
      <c r="H32" s="8"/>
    </row>
    <row r="33" spans="8:8">
      <c r="H33" s="9"/>
    </row>
    <row r="34" spans="8:8">
      <c r="H34" s="9"/>
    </row>
    <row r="35" spans="8:8">
      <c r="H35" s="9"/>
    </row>
    <row r="36" spans="8:8">
      <c r="H36" s="9"/>
    </row>
    <row r="37" spans="8:8">
      <c r="H37" s="9"/>
    </row>
    <row r="38" spans="8:8">
      <c r="H38" s="9"/>
    </row>
    <row r="39" spans="8:8">
      <c r="H39" s="9"/>
    </row>
    <row r="40" spans="8:8">
      <c r="H40" s="9"/>
    </row>
    <row r="41" spans="8:8">
      <c r="H41" s="9"/>
    </row>
    <row r="42" spans="8:8">
      <c r="H42" s="9"/>
    </row>
    <row r="43" spans="8:8">
      <c r="H43" s="9"/>
    </row>
    <row r="44" spans="8:8">
      <c r="H44" s="9"/>
    </row>
    <row r="45" spans="8:8">
      <c r="H45" s="9"/>
    </row>
    <row r="46" spans="8:8">
      <c r="H46" s="9"/>
    </row>
    <row r="47" spans="8:8">
      <c r="H47" s="9"/>
    </row>
    <row r="48" spans="8:8">
      <c r="H48" s="9"/>
    </row>
    <row r="49" spans="8:8">
      <c r="H49" s="9"/>
    </row>
    <row r="50" spans="8:8">
      <c r="H50" s="9"/>
    </row>
    <row r="51" spans="8:8">
      <c r="H51" s="9"/>
    </row>
    <row r="52" spans="8:8">
      <c r="H52" s="9"/>
    </row>
    <row r="53" spans="8:8">
      <c r="H53" s="9"/>
    </row>
    <row r="54" spans="8:8">
      <c r="H54" s="9"/>
    </row>
    <row r="55" spans="8:8">
      <c r="H55" s="9"/>
    </row>
    <row r="56" spans="8:8">
      <c r="H56" s="9"/>
    </row>
    <row r="57" spans="8:8">
      <c r="H57" s="9"/>
    </row>
  </sheetData>
  <sheetProtection autoFilter="0"/>
  <autoFilter ref="A10:I10"/>
  <mergeCells count="33">
    <mergeCell ref="B8:B9"/>
    <mergeCell ref="B16:B17"/>
    <mergeCell ref="A24:A25"/>
    <mergeCell ref="B3:D3"/>
    <mergeCell ref="A5:I6"/>
    <mergeCell ref="G7:I7"/>
    <mergeCell ref="A10:A11"/>
    <mergeCell ref="H8:H9"/>
    <mergeCell ref="I8:I9"/>
    <mergeCell ref="B10:B11"/>
    <mergeCell ref="A8:A9"/>
    <mergeCell ref="C8:C9"/>
    <mergeCell ref="D8:G8"/>
    <mergeCell ref="B24:B25"/>
    <mergeCell ref="E1:I1"/>
    <mergeCell ref="F2:I2"/>
    <mergeCell ref="E3:I3"/>
    <mergeCell ref="B1:D1"/>
    <mergeCell ref="B2:D2"/>
    <mergeCell ref="A26:B26"/>
    <mergeCell ref="B28:C28"/>
    <mergeCell ref="F28:G28"/>
    <mergeCell ref="A12:A13"/>
    <mergeCell ref="B12:B13"/>
    <mergeCell ref="A14:A15"/>
    <mergeCell ref="B14:B15"/>
    <mergeCell ref="A20:A21"/>
    <mergeCell ref="B20:B21"/>
    <mergeCell ref="A18:A19"/>
    <mergeCell ref="B18:B19"/>
    <mergeCell ref="A16:A17"/>
    <mergeCell ref="A22:A23"/>
    <mergeCell ref="B22:B23"/>
  </mergeCells>
  <printOptions horizontalCentered="1"/>
  <pageMargins left="0.70866141732283472" right="0.70866141732283472" top="0.74803149606299213" bottom="0.74803149606299213" header="0" footer="0"/>
  <pageSetup paperSize="9" scale="62" fitToHeight="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zoomScale="80" zoomScaleNormal="80" workbookViewId="0">
      <selection activeCell="G1" sqref="F1:I3"/>
    </sheetView>
  </sheetViews>
  <sheetFormatPr defaultRowHeight="15.75"/>
  <cols>
    <col min="1" max="1" width="33" style="113" customWidth="1"/>
    <col min="2" max="2" width="21.7109375" style="113" customWidth="1"/>
    <col min="3" max="3" width="17.28515625" style="113" customWidth="1"/>
    <col min="4" max="4" width="17.42578125" style="113" customWidth="1"/>
    <col min="5" max="5" width="18.28515625" style="113" customWidth="1"/>
    <col min="6" max="6" width="19" customWidth="1"/>
    <col min="7" max="7" width="15.5703125" customWidth="1"/>
    <col min="8" max="8" width="15.42578125" customWidth="1"/>
    <col min="9" max="9" width="15" customWidth="1"/>
  </cols>
  <sheetData>
    <row r="1" spans="1:9" ht="15">
      <c r="A1" s="121"/>
      <c r="B1" s="121"/>
      <c r="C1" s="121"/>
      <c r="D1" s="121"/>
      <c r="E1" s="121"/>
      <c r="F1" s="21"/>
      <c r="G1" s="709" t="s">
        <v>478</v>
      </c>
      <c r="H1" s="709"/>
      <c r="I1" s="709"/>
    </row>
    <row r="2" spans="1:9" ht="27" customHeight="1">
      <c r="A2" s="121"/>
      <c r="B2" s="121"/>
      <c r="C2" s="121"/>
      <c r="D2" s="121"/>
      <c r="E2" s="121"/>
      <c r="F2" s="21"/>
      <c r="G2" s="710" t="s">
        <v>289</v>
      </c>
      <c r="H2" s="710"/>
      <c r="I2" s="710"/>
    </row>
    <row r="3" spans="1:9" ht="15">
      <c r="A3" s="121"/>
      <c r="B3" s="121"/>
      <c r="C3" s="121"/>
      <c r="D3" s="121"/>
      <c r="E3" s="121"/>
      <c r="F3" s="707" t="s">
        <v>467</v>
      </c>
      <c r="G3" s="707"/>
      <c r="H3" s="707"/>
      <c r="I3" s="707"/>
    </row>
    <row r="4" spans="1:9" ht="31.5" customHeight="1">
      <c r="A4" s="711" t="s">
        <v>471</v>
      </c>
      <c r="B4" s="711"/>
      <c r="C4" s="711"/>
      <c r="D4" s="711"/>
      <c r="E4" s="711"/>
      <c r="F4" s="711"/>
      <c r="G4" s="711"/>
      <c r="H4" s="711"/>
      <c r="I4" s="711"/>
    </row>
    <row r="5" spans="1:9" ht="15">
      <c r="A5" s="21"/>
      <c r="B5" s="21"/>
      <c r="C5" s="21"/>
      <c r="D5" s="21"/>
      <c r="E5" s="21"/>
      <c r="F5" s="21"/>
      <c r="G5" s="21"/>
      <c r="H5" s="21"/>
      <c r="I5" s="21"/>
    </row>
    <row r="6" spans="1:9" ht="15">
      <c r="A6" s="121"/>
      <c r="B6" s="121"/>
      <c r="C6" s="121"/>
      <c r="D6" s="121"/>
      <c r="E6" s="124"/>
      <c r="F6" s="21"/>
      <c r="G6" s="21"/>
      <c r="H6" s="21"/>
      <c r="I6" s="21"/>
    </row>
    <row r="7" spans="1:9" ht="110.25">
      <c r="A7" s="125" t="s">
        <v>320</v>
      </c>
      <c r="B7" s="188" t="s">
        <v>435</v>
      </c>
      <c r="C7" s="188" t="s">
        <v>436</v>
      </c>
      <c r="D7" s="188" t="s">
        <v>437</v>
      </c>
      <c r="E7" s="188" t="s">
        <v>438</v>
      </c>
      <c r="F7" s="188" t="s">
        <v>472</v>
      </c>
      <c r="G7" s="188" t="s">
        <v>473</v>
      </c>
      <c r="H7" s="188" t="s">
        <v>474</v>
      </c>
      <c r="I7" s="188" t="s">
        <v>475</v>
      </c>
    </row>
    <row r="8" spans="1:9" ht="30">
      <c r="A8" s="126" t="s">
        <v>321</v>
      </c>
      <c r="B8" s="128">
        <f>B10+B11</f>
        <v>3097.2</v>
      </c>
      <c r="C8" s="128" t="e">
        <f>C10+C11</f>
        <v>#REF!</v>
      </c>
      <c r="D8" s="128" t="e">
        <f t="shared" ref="D8:I8" si="0">D10+D11</f>
        <v>#REF!</v>
      </c>
      <c r="E8" s="128" t="e">
        <f t="shared" si="0"/>
        <v>#REF!</v>
      </c>
      <c r="F8" s="128" t="e">
        <f t="shared" si="0"/>
        <v>#REF!</v>
      </c>
      <c r="G8" s="128" t="e">
        <f t="shared" si="0"/>
        <v>#REF!</v>
      </c>
      <c r="H8" s="128" t="e">
        <f t="shared" si="0"/>
        <v>#REF!</v>
      </c>
      <c r="I8" s="128" t="e">
        <f t="shared" si="0"/>
        <v>#REF!</v>
      </c>
    </row>
    <row r="9" spans="1:9" ht="15">
      <c r="A9" s="126" t="s">
        <v>322</v>
      </c>
      <c r="B9" s="128"/>
      <c r="C9" s="128"/>
      <c r="D9" s="128"/>
      <c r="E9" s="128"/>
      <c r="F9" s="128"/>
      <c r="G9" s="128"/>
      <c r="H9" s="128"/>
      <c r="I9" s="128"/>
    </row>
    <row r="10" spans="1:9" ht="51" customHeight="1">
      <c r="A10" s="129" t="s">
        <v>323</v>
      </c>
      <c r="B10" s="170">
        <f>'прил 11'!E12</f>
        <v>2110.1999999999998</v>
      </c>
      <c r="C10" s="170" t="e">
        <f>#REF!</f>
        <v>#REF!</v>
      </c>
      <c r="D10" s="170">
        <v>0</v>
      </c>
      <c r="E10" s="170" t="e">
        <f>B10+C10-D10</f>
        <v>#REF!</v>
      </c>
      <c r="F10" s="170" t="e">
        <f>E10</f>
        <v>#REF!</v>
      </c>
      <c r="G10" s="170" t="e">
        <f>#REF!</f>
        <v>#REF!</v>
      </c>
      <c r="H10" s="170">
        <v>0</v>
      </c>
      <c r="I10" s="170" t="e">
        <f>F10+G10-H10</f>
        <v>#REF!</v>
      </c>
    </row>
    <row r="11" spans="1:9" ht="61.5" customHeight="1">
      <c r="A11" s="129" t="s">
        <v>324</v>
      </c>
      <c r="B11" s="170">
        <f>'прил 11'!E13</f>
        <v>987</v>
      </c>
      <c r="C11" s="170">
        <v>0</v>
      </c>
      <c r="D11" s="170" t="e">
        <f>-#REF!</f>
        <v>#REF!</v>
      </c>
      <c r="E11" s="170" t="e">
        <f>B11-D11</f>
        <v>#REF!</v>
      </c>
      <c r="F11" s="170" t="e">
        <f>E11</f>
        <v>#REF!</v>
      </c>
      <c r="G11" s="128">
        <v>0</v>
      </c>
      <c r="H11" s="128" t="e">
        <f>-#REF!</f>
        <v>#REF!</v>
      </c>
      <c r="I11" s="128" t="e">
        <f>F11-H11</f>
        <v>#REF!</v>
      </c>
    </row>
    <row r="12" spans="1:9">
      <c r="A12" s="114"/>
      <c r="B12" s="115"/>
      <c r="C12" s="115"/>
      <c r="D12" s="115"/>
      <c r="E12" s="116"/>
    </row>
    <row r="13" spans="1:9" ht="15">
      <c r="A13" s="114"/>
      <c r="B13" s="115"/>
      <c r="C13" s="115"/>
      <c r="D13" s="115"/>
      <c r="E13" s="117"/>
      <c r="F13" s="115"/>
      <c r="G13" s="115"/>
      <c r="H13" s="115"/>
      <c r="I13" s="115"/>
    </row>
    <row r="14" spans="1:9">
      <c r="A14" s="118"/>
      <c r="B14" s="115"/>
      <c r="C14" s="115"/>
      <c r="D14" s="119"/>
    </row>
    <row r="17" spans="6:6">
      <c r="F17" t="s">
        <v>5</v>
      </c>
    </row>
  </sheetData>
  <mergeCells count="4">
    <mergeCell ref="A4:I4"/>
    <mergeCell ref="G1:I1"/>
    <mergeCell ref="G2:I2"/>
    <mergeCell ref="F3:I3"/>
  </mergeCells>
  <pageMargins left="0.70866141732283472" right="0.70866141732283472" top="0.74803149606299213" bottom="0.74803149606299213" header="0.31496062992125984" footer="0.31496062992125984"/>
  <pageSetup paperSize="9" scale="7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9</vt:i4>
      </vt:variant>
    </vt:vector>
  </HeadingPairs>
  <TitlesOfParts>
    <vt:vector size="22" baseType="lpstr">
      <vt:lpstr>прил 1</vt:lpstr>
      <vt:lpstr>прил №3</vt:lpstr>
      <vt:lpstr>прил №4</vt:lpstr>
      <vt:lpstr>прил №5</vt:lpstr>
      <vt:lpstr>прил 7</vt:lpstr>
      <vt:lpstr>прил №6</vt:lpstr>
      <vt:lpstr>прил №8</vt:lpstr>
      <vt:lpstr>прил №9</vt:lpstr>
      <vt:lpstr>прил №11</vt:lpstr>
      <vt:lpstr>прил 11</vt:lpstr>
      <vt:lpstr>прил №12</vt:lpstr>
      <vt:lpstr>прил №10</vt:lpstr>
      <vt:lpstr>прил 12</vt:lpstr>
      <vt:lpstr>'прил №10'!Заголовки_для_печати</vt:lpstr>
      <vt:lpstr>'прил №9'!Заголовки_для_печати</vt:lpstr>
      <vt:lpstr>'прил 1'!Область_печати</vt:lpstr>
      <vt:lpstr>'прил 7'!Область_печати</vt:lpstr>
      <vt:lpstr>'прил №10'!Область_печати</vt:lpstr>
      <vt:lpstr>'прил №3'!Область_печати</vt:lpstr>
      <vt:lpstr>'прил №5'!Область_печати</vt:lpstr>
      <vt:lpstr>'прил №8'!Область_печати</vt:lpstr>
      <vt:lpstr>'прил №9'!Область_печати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Name</dc:creator>
  <cp:lastModifiedBy>Штайнгильберг ОВ</cp:lastModifiedBy>
  <cp:lastPrinted>2025-12-15T02:57:18Z</cp:lastPrinted>
  <dcterms:created xsi:type="dcterms:W3CDTF">2007-03-15T07:53:30Z</dcterms:created>
  <dcterms:modified xsi:type="dcterms:W3CDTF">2025-12-15T02:58:39Z</dcterms:modified>
</cp:coreProperties>
</file>